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mc:AlternateContent xmlns:mc="http://schemas.openxmlformats.org/markup-compatibility/2006">
    <mc:Choice Requires="x15">
      <x15ac:absPath xmlns:x15ac="http://schemas.microsoft.com/office/spreadsheetml/2010/11/ac" url="C:\Users\bojank\Documents\JAVNA NAROČILA Bojan\2022\Zavarovanje\"/>
    </mc:Choice>
  </mc:AlternateContent>
  <xr:revisionPtr revIDLastSave="0" documentId="8_{555CF216-478F-47B9-A7F1-4AAE84591520}" xr6:coauthVersionLast="47" xr6:coauthVersionMax="47" xr10:uidLastSave="{00000000-0000-0000-0000-000000000000}"/>
  <bookViews>
    <workbookView xWindow="-110" yWindow="-110" windowWidth="19420" windowHeight="10420" tabRatio="919" xr2:uid="{00000000-000D-0000-FFFF-FFFF00000000}"/>
  </bookViews>
  <sheets>
    <sheet name="Rekapitulacija" sheetId="77" r:id="rId1"/>
    <sheet name="SKLOP1Premož.-ponudb.predračun" sheetId="59" r:id="rId2"/>
    <sheet name="SKLOP1-POŽAR,POTRES zav." sheetId="46" r:id="rId3"/>
    <sheet name="SKLOP1-VLOM" sheetId="69" r:id="rId4"/>
    <sheet name="SKLOP1-ZAV. RAZSTAV" sheetId="78" r:id="rId5"/>
    <sheet name="SKLOP1-ZAV. TOV. V DOM. PROMETU" sheetId="74" r:id="rId6"/>
    <sheet name="SKLOP1-Odgovornost" sheetId="63" r:id="rId7"/>
    <sheet name="SKLOP1-izplačane škode" sheetId="27" r:id="rId8"/>
  </sheets>
  <definedNames>
    <definedName name="_xlnm.Print_Area" localSheetId="0">Rekapitulacija!$A$1:$E$44</definedName>
    <definedName name="_xlnm.Print_Area" localSheetId="7">'SKLOP1-izplačane škode'!$B$1:$F$22</definedName>
    <definedName name="_xlnm.Print_Area" localSheetId="6">'SKLOP1-Odgovornost'!$A$1:$F$33</definedName>
    <definedName name="_xlnm.Print_Area" localSheetId="2">'SKLOP1-POŽAR,POTRES zav.'!$A$1:$F$92</definedName>
    <definedName name="_xlnm.Print_Area" localSheetId="1">'SKLOP1Premož.-ponudb.predračun'!$A$1:$F$38</definedName>
    <definedName name="_xlnm.Print_Area" localSheetId="3">'SKLOP1-VLOM'!$A$1:$G$36</definedName>
    <definedName name="_xlnm.Print_Area" localSheetId="4">'SKLOP1-ZAV. RAZSTAV'!$A$1:$F$32</definedName>
    <definedName name="_xlnm.Print_Area" localSheetId="5">'SKLOP1-ZAV. TOV. V DOM. PROMETU'!$A$1:$F$32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5" i="77" l="1"/>
  <c r="F11" i="46"/>
  <c r="F12" i="46"/>
  <c r="F13" i="46"/>
  <c r="F14" i="46"/>
  <c r="F15" i="46"/>
  <c r="F16" i="46"/>
  <c r="F17" i="46"/>
  <c r="F18" i="46"/>
  <c r="F19" i="46"/>
  <c r="F20" i="46"/>
  <c r="F21" i="46"/>
  <c r="F22" i="46"/>
  <c r="F23" i="46"/>
  <c r="F24" i="46"/>
  <c r="F25" i="46"/>
  <c r="F26" i="46"/>
  <c r="F27" i="46"/>
  <c r="F28" i="46"/>
  <c r="F29" i="46"/>
  <c r="F30" i="46"/>
  <c r="F31" i="46"/>
  <c r="F32" i="46"/>
  <c r="F33" i="46"/>
  <c r="F34" i="46"/>
  <c r="F35"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G13" i="69"/>
  <c r="G14" i="69"/>
  <c r="G15" i="69"/>
  <c r="G16" i="69"/>
  <c r="G12" i="69"/>
  <c r="F13" i="78"/>
  <c r="F19" i="78" s="1"/>
  <c r="C25" i="59" s="1"/>
  <c r="F19" i="74"/>
  <c r="C26" i="59" s="1"/>
  <c r="E20" i="63"/>
  <c r="C27" i="59" s="1"/>
  <c r="E19" i="27"/>
  <c r="D19" i="27"/>
  <c r="C19" i="27"/>
  <c r="B2" i="27"/>
  <c r="B1" i="27"/>
  <c r="A4" i="63"/>
  <c r="A4" i="74"/>
  <c r="A4" i="78"/>
  <c r="G20" i="69"/>
  <c r="G19" i="69"/>
  <c r="G18" i="69"/>
  <c r="A5" i="69"/>
  <c r="F10" i="46"/>
  <c r="C26" i="77" l="1"/>
  <c r="C27" i="77"/>
  <c r="E21" i="63"/>
  <c r="G26" i="69"/>
  <c r="F81" i="46"/>
  <c r="E20" i="27"/>
  <c r="F20" i="78"/>
  <c r="F20" i="74"/>
  <c r="D25" i="77" l="1"/>
  <c r="D25" i="59"/>
  <c r="D26" i="59"/>
  <c r="D26" i="77"/>
  <c r="C24" i="59"/>
  <c r="C24" i="77"/>
  <c r="D27" i="77"/>
  <c r="D27" i="59"/>
  <c r="F82" i="46"/>
  <c r="C23" i="77"/>
  <c r="C29" i="77" s="1"/>
  <c r="C23" i="59"/>
  <c r="E22" i="63"/>
  <c r="G27" i="69"/>
  <c r="F21" i="74"/>
  <c r="F21" i="78"/>
  <c r="D23" i="59" l="1"/>
  <c r="D23" i="77"/>
  <c r="E25" i="77"/>
  <c r="E25" i="59"/>
  <c r="E26" i="59"/>
  <c r="E26" i="77"/>
  <c r="F83" i="46"/>
  <c r="D24" i="59"/>
  <c r="D24" i="77"/>
  <c r="E27" i="59"/>
  <c r="E27" i="77"/>
  <c r="C29" i="59"/>
  <c r="C38" i="77"/>
  <c r="G28" i="69"/>
  <c r="E24" i="77" l="1"/>
  <c r="E24" i="59"/>
  <c r="E23" i="59"/>
  <c r="E23" i="77"/>
  <c r="D29" i="77"/>
  <c r="D29" i="59"/>
  <c r="E29" i="59" s="1"/>
  <c r="C39" i="77" l="1"/>
  <c r="E29" i="77"/>
  <c r="C40" i="77" s="1"/>
</calcChain>
</file>

<file path=xl/sharedStrings.xml><?xml version="1.0" encoding="utf-8"?>
<sst xmlns="http://schemas.openxmlformats.org/spreadsheetml/2006/main" count="383" uniqueCount="242">
  <si>
    <t>POVZETEK PREDRAČUNA - REKAPITULACIJA</t>
  </si>
  <si>
    <t xml:space="preserve">oznaka naročila: </t>
  </si>
  <si>
    <t xml:space="preserve">zavarovalec: </t>
  </si>
  <si>
    <t xml:space="preserve">NARODNA GALERIJA V angl.j.: National Gallery </t>
  </si>
  <si>
    <t xml:space="preserve">zavarovanec: </t>
  </si>
  <si>
    <t xml:space="preserve">naslov: </t>
  </si>
  <si>
    <t>Puharjeva ulica 9, 1000 Ljubljana</t>
  </si>
  <si>
    <t xml:space="preserve">davčna številka: </t>
  </si>
  <si>
    <t>SI38676770</t>
  </si>
  <si>
    <t xml:space="preserve">matična številka: </t>
  </si>
  <si>
    <t xml:space="preserve">zavarovalno obdobje: </t>
  </si>
  <si>
    <t xml:space="preserve">naziv ponudnika: </t>
  </si>
  <si>
    <t xml:space="preserve">naslov ponudnika: </t>
  </si>
  <si>
    <t xml:space="preserve">davčna številka ponudnika: </t>
  </si>
  <si>
    <t xml:space="preserve">matična številka ponudnika: </t>
  </si>
  <si>
    <t>ZAVROVALNA VRSTA</t>
  </si>
  <si>
    <t>letna premija</t>
  </si>
  <si>
    <t>DPZP(8,5%)</t>
  </si>
  <si>
    <t>premija SKUPAJ</t>
  </si>
  <si>
    <t>Zavarovalna vrsta: POŽARNO,POTRESNO ZAVAROVANJE</t>
  </si>
  <si>
    <t>Zavarovalna vrsta: VLOMSKO ZAVAROVANJE</t>
  </si>
  <si>
    <t>Zavarovalna vrsta: ZAVAROVANJE RAZSTAV</t>
  </si>
  <si>
    <t>Zavarovalna vrsta: ZAVAROVANJE TOVORA V DOM. PROMETU</t>
  </si>
  <si>
    <t xml:space="preserve">Zavarovalna vrsta: ODGOVORNOST </t>
  </si>
  <si>
    <t xml:space="preserve">SKUPAJ letna premija:   </t>
  </si>
  <si>
    <t>Kraj in datum:</t>
  </si>
  <si>
    <t>Žig ponudnika:</t>
  </si>
  <si>
    <t>Ime, priimek in podpis odgovorne
osebe zavarovalnice:</t>
  </si>
  <si>
    <t>Opombe:</t>
  </si>
  <si>
    <t>Letna premija</t>
  </si>
  <si>
    <t>Končna premija z vsemi popusti in DPZP</t>
  </si>
  <si>
    <t>PONUDBENI PREDRAČUN za SKLOP1-"Zavarovanje premoženja in premoženjskih interesov"</t>
  </si>
  <si>
    <t xml:space="preserve"> Poslovna skrivnost</t>
  </si>
  <si>
    <t>SKLOP1  Zavarovalna vrsta:  POŽARNO,POTRESNO ZAVAROVANJE</t>
  </si>
  <si>
    <r>
      <rPr>
        <sz val="8"/>
        <color theme="1"/>
        <rFont val="Tahoma"/>
        <charset val="238"/>
      </rPr>
      <t xml:space="preserve">Zavarovalec, zavarovanec: </t>
    </r>
    <r>
      <rPr>
        <b/>
        <sz val="8"/>
        <color theme="1"/>
        <rFont val="Tahoma"/>
        <charset val="238"/>
      </rPr>
      <t>NARODNA GALERIJA V angl.j.: National Gallery , Puharjeva ulica 9, 1000 Ljubljana</t>
    </r>
    <r>
      <rPr>
        <sz val="8"/>
        <color indexed="8"/>
        <rFont val="Tahoma"/>
        <charset val="238"/>
      </rPr>
      <t xml:space="preserve">    davčna številka:</t>
    </r>
    <r>
      <rPr>
        <b/>
        <sz val="8"/>
        <color indexed="8"/>
        <rFont val="Tahoma"/>
        <charset val="238"/>
      </rPr>
      <t xml:space="preserve">  SI38676770</t>
    </r>
    <r>
      <rPr>
        <sz val="8"/>
        <color indexed="8"/>
        <rFont val="Tahoma"/>
        <charset val="238"/>
      </rPr>
      <t xml:space="preserve"> matična številka: </t>
    </r>
    <r>
      <rPr>
        <b/>
        <sz val="8"/>
        <color indexed="8"/>
        <rFont val="Tahoma"/>
        <charset val="238"/>
      </rPr>
      <t>5052076000</t>
    </r>
  </si>
  <si>
    <t xml:space="preserve">Ponudnikove oznake splošnih in dopolnilnih pogojev in klavzul: </t>
  </si>
  <si>
    <t>Predmet zavarovanja</t>
  </si>
  <si>
    <t>Zavarovalni
 kraj</t>
  </si>
  <si>
    <t>Zavarovalna vsota</t>
  </si>
  <si>
    <t>Premijska stopnja</t>
  </si>
  <si>
    <t>Letna
premija</t>
  </si>
  <si>
    <t>ZAVAROVANE TEMELJNE NEVARNOSTI:
požar, strela, eksplozija, vihar, toča, udarec zavarovančevega motornega vozila ali premičnega delovnega stroja, manifestacija in demonstracija, padec zračnega plovila.</t>
  </si>
  <si>
    <t>1.</t>
  </si>
  <si>
    <t>GRADBENI OBJEKTI na novo vrednost</t>
  </si>
  <si>
    <r>
      <rPr>
        <b/>
        <sz val="8"/>
        <rFont val="Tahoma"/>
        <charset val="238"/>
      </rPr>
      <t xml:space="preserve">Gradbeni objekti </t>
    </r>
    <r>
      <rPr>
        <sz val="8"/>
        <rFont val="Tahoma"/>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charset val="238"/>
      </rPr>
      <t>OBJEKT</t>
    </r>
    <r>
      <rPr>
        <sz val="8"/>
        <rFont val="Tahoma"/>
        <charset val="238"/>
      </rPr>
      <t xml:space="preserve">: Poslovna večnadstropna  zgradba, masivna gradnja, trda kritina, letnik izgradnje 1896, 2.702 m2.
Leto izgradnje: 1896,  l. 2016: celovita adaptacija stavbe: protipotresna obnova temeljev, fasada, streha, instalacije, tlaki, stavbno pohištvo, restavriranje.                                                                                                                                                                       </t>
    </r>
    <r>
      <rPr>
        <b/>
        <sz val="8"/>
        <rFont val="Tahoma"/>
        <charset val="238"/>
      </rPr>
      <t>PREVENTIVNI IN VARNOSTNI UKREPI</t>
    </r>
    <r>
      <rPr>
        <sz val="8"/>
        <rFont val="Tahoma"/>
        <charset val="238"/>
      </rPr>
      <t xml:space="preserve">: protivlomni sistem, ki ustreza varnostni stopnji III. (grade 3) v skladu s standardom SIS EN 131, avtomatski javljalci požara, vezani na varnostno službo in gasilsko brigado, protivlomni sistem vezan na PP, varovanje posameznih umetnin z elektronskimi senzorji, ki so povezani z alarmnim sistemom za vse umetnine manjše od 100x100 cm in vse plastike lažje od 100 kg. Sprinkler sistem z 2 neodvisnima viroma vode v kletnih prostorih, video nadzorni sistem v vseh prostorih - 24 ur. Elektronske ključavnice z kartičnim in šifriranim pristopom. 12 urno fizično varovanje.                                                                                           </t>
    </r>
  </si>
  <si>
    <t>CANKARJEVA ULICA 20, 1000 Ljubljana</t>
  </si>
  <si>
    <t>1.1.</t>
  </si>
  <si>
    <t>POTRES OBJEKT</t>
  </si>
  <si>
    <t>2% FRANŠIZA</t>
  </si>
  <si>
    <t>2.</t>
  </si>
  <si>
    <r>
      <rPr>
        <b/>
        <sz val="8"/>
        <rFont val="Tahoma"/>
        <charset val="238"/>
      </rPr>
      <t>OBJEKT</t>
    </r>
    <r>
      <rPr>
        <sz val="8"/>
        <rFont val="Tahoma"/>
        <charset val="238"/>
      </rPr>
      <t xml:space="preserve">: Gradbeni objekti -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charset val="238"/>
      </rPr>
      <t>OBJEKT</t>
    </r>
    <r>
      <rPr>
        <sz val="8"/>
        <rFont val="Tahoma"/>
        <charset val="238"/>
      </rPr>
      <t xml:space="preserve">: Poslovna večnadstropna zgradba, masivna gradnja, trda kritina, letnik izgradnje 1993, 6.330 m.                                                                                                                            </t>
    </r>
    <r>
      <rPr>
        <b/>
        <sz val="8"/>
        <rFont val="Tahoma"/>
        <charset val="238"/>
      </rPr>
      <t xml:space="preserve">PREVENTIVNI IN VARNOSTNI UKREPI: </t>
    </r>
    <r>
      <rPr>
        <sz val="8"/>
        <rFont val="Tahoma"/>
        <charset val="238"/>
      </rPr>
      <t>protivlomni sistem, ki ustreza varnostni stopnji III. (grade 3) v skladu s standardom SIS EN 131, avtomatski javljalci požara, vezani na varnostno službo in gasilsko brigado, protivlomni sistem vezan na PP, varovanje posameznih umetnin z elektronskimi senzorji, ki so povezani z alarmnim sistemom za vse umetnine manjše od 100x100 cm in vse plastike lažje od 100 kg. Sprinkler sistem z 2 neodvisnima viroma vode v kletnih prostorih, video nadzorni sistem v vseh prostorih - 24 ur. Elektronske ključavnice z kartičnim in šifriranim pristopom. 12 urno fizično varovanje.</t>
    </r>
    <r>
      <rPr>
        <b/>
        <sz val="8"/>
        <rFont val="Tahoma"/>
        <charset val="238"/>
      </rPr>
      <t xml:space="preserve">   </t>
    </r>
  </si>
  <si>
    <t>PUHARJEVA ULICA 9, 1000 Ljubljana</t>
  </si>
  <si>
    <t xml:space="preserve">2.1. </t>
  </si>
  <si>
    <t>POTRES</t>
  </si>
  <si>
    <t>3.</t>
  </si>
  <si>
    <r>
      <rPr>
        <b/>
        <sz val="8"/>
        <rFont val="Tahoma"/>
        <charset val="238"/>
      </rPr>
      <t xml:space="preserve">Gradbeni objekti </t>
    </r>
    <r>
      <rPr>
        <sz val="8"/>
        <rFont val="Tahoma"/>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charset val="238"/>
      </rPr>
      <t>OBJEKT:</t>
    </r>
    <r>
      <rPr>
        <sz val="8"/>
        <rFont val="Tahoma"/>
        <charset val="238"/>
      </rPr>
      <t xml:space="preserve"> Poslovna dvonadstropna zgradba, masivna gradnja, trda kritina, steklena fasada, letnik izgradnje 2001, 1.675 m2,                                                                                                          </t>
    </r>
    <r>
      <rPr>
        <b/>
        <sz val="8"/>
        <rFont val="Tahoma"/>
        <charset val="238"/>
      </rPr>
      <t xml:space="preserve">PREVENTIVNI IN VARNOSTNI UKREPI: </t>
    </r>
    <r>
      <rPr>
        <sz val="8"/>
        <rFont val="Tahoma"/>
        <charset val="238"/>
      </rPr>
      <t>protivlomni sistem, ki ustreza varnostni stopnji III. (grade 3) v skladu s standardom SIS EN 131, avtomatski javljalci požara, vezani na varnostno službo in gasilsko brigado, protivlomni sistem vezan na PP, varovanje posameznih umetnin z elektronskimi senzorji, ki so povezani z alarmnim sistemom za vse umetnine manjše od 100x100 cm in vse plastike lažje od 100 kg. Sprinkler sistem z 2 neodvisnima viroma vode v kletnih prostorih, video nadzorni sistem v vseh prostorih - 24 ur. Elektronske ključavnice z kartičnim in šifriranim pristopom. 12 urno fizično varovanje.</t>
    </r>
    <r>
      <rPr>
        <b/>
        <sz val="8"/>
        <rFont val="Tahoma"/>
        <charset val="238"/>
      </rPr>
      <t xml:space="preserve">  </t>
    </r>
    <r>
      <rPr>
        <sz val="8"/>
        <rFont val="Tahoma"/>
        <charset val="238"/>
      </rPr>
      <t xml:space="preserve">              
</t>
    </r>
  </si>
  <si>
    <t>PREŠERNOVA CESTA 24, 1000 Ljubljana</t>
  </si>
  <si>
    <t xml:space="preserve">3.1. </t>
  </si>
  <si>
    <t>4.</t>
  </si>
  <si>
    <r>
      <rPr>
        <b/>
        <sz val="10"/>
        <color theme="0"/>
        <rFont val="Tahoma"/>
        <charset val="238"/>
      </rPr>
      <t xml:space="preserve">IZLIV VODE ZA ZGRADBE </t>
    </r>
    <r>
      <rPr>
        <b/>
        <sz val="9"/>
        <color indexed="9"/>
        <rFont val="Tahoma"/>
        <charset val="238"/>
      </rPr>
      <t xml:space="preserve"> (NA I.RIZIKO, BREZ FRANŠIZE)</t>
    </r>
  </si>
  <si>
    <t xml:space="preserve">ZAVAROVANE NEVARNOSTI:                                                                                                                               Kritje izliva vode zaradi dotrajnosti, izrabe, korozije, zmrzali, zamašitve dovodnih in odvodnih cevi v zgradbi in izven zgradbe na zavarovanem zemljišču, izliva iz spinkler naprav. Zavarovani so stroški iskanja napak in škode na ceveh samih.
</t>
  </si>
  <si>
    <t>CANKARJEVA ULICA 20, 1000 Ljubljana       PUHARJEVA ULICA 9, 1000 Ljubljana     PREŠERNOVA CESTA 24, 1000 Ljubljana</t>
  </si>
  <si>
    <t>5.</t>
  </si>
  <si>
    <r>
      <rPr>
        <b/>
        <sz val="10"/>
        <color theme="0"/>
        <rFont val="Tahoma"/>
        <charset val="238"/>
      </rPr>
      <t xml:space="preserve">VDOR METEORNE VODE ZA ZGRADBE </t>
    </r>
    <r>
      <rPr>
        <b/>
        <sz val="9"/>
        <color indexed="9"/>
        <rFont val="Tahoma"/>
        <charset val="238"/>
      </rPr>
      <t>(NA I.RIZIKO, BREZ FRANŠIZE)</t>
    </r>
  </si>
  <si>
    <t>Vdor meteorne vode s strehe.</t>
  </si>
  <si>
    <t>ISTI</t>
  </si>
  <si>
    <t xml:space="preserve">6. </t>
  </si>
  <si>
    <r>
      <rPr>
        <b/>
        <sz val="10"/>
        <color theme="0"/>
        <rFont val="Tahoma"/>
        <charset val="238"/>
      </rPr>
      <t xml:space="preserve">POPLAVE, HUDOURNIKI, VISOKE VODE ZA ZGRADBE </t>
    </r>
    <r>
      <rPr>
        <b/>
        <sz val="9"/>
        <color indexed="9"/>
        <rFont val="Tahoma"/>
        <charset val="238"/>
      </rPr>
      <t>(NA I.RIZIKO, BREZ FRANŠIZE)</t>
    </r>
  </si>
  <si>
    <t>Poplave, hudourniki, talne vode.</t>
  </si>
  <si>
    <t xml:space="preserve">7. </t>
  </si>
  <si>
    <r>
      <rPr>
        <b/>
        <sz val="10"/>
        <color theme="0"/>
        <rFont val="Tahoma"/>
        <charset val="238"/>
      </rPr>
      <t xml:space="preserve">TEŽA SNEGA ZA ZGRADBE </t>
    </r>
    <r>
      <rPr>
        <b/>
        <sz val="9"/>
        <color indexed="9"/>
        <rFont val="Tahoma"/>
        <charset val="238"/>
      </rPr>
      <t>(NA I.RIZIKO, BREZ FRANŠIZE)</t>
    </r>
  </si>
  <si>
    <t>Delovanje teže snega.</t>
  </si>
  <si>
    <t xml:space="preserve">8. </t>
  </si>
  <si>
    <r>
      <rPr>
        <b/>
        <sz val="10"/>
        <color theme="0"/>
        <rFont val="Tahoma"/>
        <charset val="238"/>
      </rPr>
      <t xml:space="preserve">LOM STEKLA </t>
    </r>
    <r>
      <rPr>
        <b/>
        <sz val="9"/>
        <color indexed="9"/>
        <rFont val="Tahoma"/>
        <charset val="238"/>
      </rPr>
      <t>(NA I.RIZIKO, BREZ FRANŠIZE)</t>
    </r>
  </si>
  <si>
    <t>ZAVAROVANE NEVARNOSTI: zavarovane so vsa zunanja in notranje ravne zasteklitve (tudi izolacijska stekla v zavarovanih zgradbah), ogledala do 1 m2 na kos, lom stekla do površine 10 m2 na kos, vključno s posebnimi stekli na stopnicah, ograjah, balkonu, steklene fasade, neprebojna/varnostna stekla.</t>
  </si>
  <si>
    <t>9.</t>
  </si>
  <si>
    <t>POSREDNI UDAR STRELE ZA ZGRADBE (NA I.RIZIKO, BREZ FRANŠIZE)</t>
  </si>
  <si>
    <t>Zavarovane so inštalacije zgradbe in vgrajena oprema.</t>
  </si>
  <si>
    <t>10.</t>
  </si>
  <si>
    <t>OBJESTNOST, VANDALIZEM (NA I. RIZIKO, BREZ FRANŠIZE)</t>
  </si>
  <si>
    <t>Zavaruje se objestnost za reklamni napis - pilon.</t>
  </si>
  <si>
    <t>11.</t>
  </si>
  <si>
    <t>ZAVAROVANJE OPREME (NA NOVO VREDNOST)</t>
  </si>
  <si>
    <t>ZAVAROVANE NEVARNOSTI: požar, strela, eksplozija, vihar, toča, udarec zavarovančevega motornega vozila ali premičnega delovnega stroja, manifestacija in demonstracija, padec zračnega plovila.</t>
  </si>
  <si>
    <t>11.1.</t>
  </si>
  <si>
    <t>POTRES OPREMA</t>
  </si>
  <si>
    <t>11.2.</t>
  </si>
  <si>
    <r>
      <rPr>
        <b/>
        <sz val="10"/>
        <color theme="0"/>
        <rFont val="Tahoma"/>
        <charset val="238"/>
      </rPr>
      <t xml:space="preserve">IZLIV VODE ZA OPREMO </t>
    </r>
    <r>
      <rPr>
        <b/>
        <sz val="9"/>
        <color indexed="9"/>
        <rFont val="Tahoma"/>
        <charset val="238"/>
      </rPr>
      <t xml:space="preserve"> (NA I.RIZIKO, BREZ FRANŠIZE)</t>
    </r>
  </si>
  <si>
    <t>11.3.</t>
  </si>
  <si>
    <r>
      <rPr>
        <b/>
        <sz val="10"/>
        <color theme="0"/>
        <rFont val="Tahoma"/>
        <charset val="238"/>
      </rPr>
      <t xml:space="preserve">VDOR METEORNE VODE ZA OPREMO </t>
    </r>
    <r>
      <rPr>
        <b/>
        <sz val="9"/>
        <color indexed="9"/>
        <rFont val="Tahoma"/>
        <charset val="238"/>
      </rPr>
      <t>(NA I.RIZIKO, BREZ FRANŠIZE)</t>
    </r>
  </si>
  <si>
    <t>11.4.</t>
  </si>
  <si>
    <t>POSREDNI UDAR STRELE ZA OPREMO (NA I.RIZIKO, BREZ FRANŠIZE)</t>
  </si>
  <si>
    <t>Zavarujejo se računalniki in vsa elektronska oprema za posredni urad strele.</t>
  </si>
  <si>
    <t>12.</t>
  </si>
  <si>
    <t>ZAVAROVANJE ZALOGE UMETNIN V LASTI NG IN DOLGOROČNI DEPOZITI UMETNIN IN TUJE UMETNINE V HRAMBI (TAKSIRANA VREDNOST)</t>
  </si>
  <si>
    <t>12.1.</t>
  </si>
  <si>
    <t>POTRES ZALOGE UMETNIN</t>
  </si>
  <si>
    <t>12.2.</t>
  </si>
  <si>
    <r>
      <rPr>
        <b/>
        <sz val="10"/>
        <color theme="0"/>
        <rFont val="Tahoma"/>
        <charset val="238"/>
      </rPr>
      <t>IZLIV VODE ZA ZALOGE UMETNIN</t>
    </r>
    <r>
      <rPr>
        <b/>
        <sz val="9"/>
        <color indexed="9"/>
        <rFont val="Tahoma"/>
        <charset val="238"/>
      </rPr>
      <t xml:space="preserve"> (NA I.RIZIKO, BREZ FRANŠIZE)</t>
    </r>
  </si>
  <si>
    <t>12.3.</t>
  </si>
  <si>
    <r>
      <rPr>
        <b/>
        <sz val="10"/>
        <color theme="0"/>
        <rFont val="Tahoma"/>
        <charset val="238"/>
      </rPr>
      <t xml:space="preserve">VDOR METEORNE VODE ZA ZALOGE UMETNIN </t>
    </r>
    <r>
      <rPr>
        <b/>
        <sz val="9"/>
        <color indexed="9"/>
        <rFont val="Tahoma"/>
        <charset val="238"/>
      </rPr>
      <t>(NA I.RIZIKO, BREZ FRANŠIZE)</t>
    </r>
  </si>
  <si>
    <t>12.4.</t>
  </si>
  <si>
    <r>
      <rPr>
        <b/>
        <sz val="10"/>
        <color theme="0"/>
        <rFont val="Tahoma"/>
        <charset val="238"/>
      </rPr>
      <t xml:space="preserve">POPLAVE, HUDOURNIKI, VISOKE VODE ZA ZALOGE UMETNIN </t>
    </r>
    <r>
      <rPr>
        <b/>
        <sz val="9"/>
        <color indexed="9"/>
        <rFont val="Tahoma"/>
        <charset val="238"/>
      </rPr>
      <t>(NA I.RIZIKO, BREZ FRANŠIZE)</t>
    </r>
  </si>
  <si>
    <t>13.</t>
  </si>
  <si>
    <t>ZAVAROVANJE ZALOGE BLAGA V TRGOVINI</t>
  </si>
  <si>
    <t xml:space="preserve">ZAVAROVANE NEVARNOSTI: požar, strela, eksplozija, vihar, toča, udarec zavarovančevega motornega vozila ali premičnega delovnega stroja, manifestacija in demonstracija, padec zračnega plovila.  </t>
  </si>
  <si>
    <t>13.1.</t>
  </si>
  <si>
    <t>POTRES ZALOGE BLAGA</t>
  </si>
  <si>
    <t>13.2.</t>
  </si>
  <si>
    <r>
      <rPr>
        <b/>
        <sz val="10"/>
        <color theme="0"/>
        <rFont val="Tahoma"/>
        <charset val="238"/>
      </rPr>
      <t xml:space="preserve">IZLIV VODE ZA ZALOGE BLAGO </t>
    </r>
    <r>
      <rPr>
        <b/>
        <sz val="9"/>
        <color indexed="9"/>
        <rFont val="Tahoma"/>
        <charset val="238"/>
      </rPr>
      <t xml:space="preserve"> (NA I.RIZIKO, BREZ FRANŠIZE)</t>
    </r>
  </si>
  <si>
    <t>14.</t>
  </si>
  <si>
    <t>DOLOČILA, KLAVZULE, RAZŠIRITVE</t>
  </si>
  <si>
    <t>14.1.</t>
  </si>
  <si>
    <t>generalno določilo:</t>
  </si>
  <si>
    <t>14.2.</t>
  </si>
  <si>
    <t xml:space="preserve">Če je objekt ali oprema zavarovana na NOVO VREDNOST je način zavarovanja na NOVO VREDNOST prav tako pri vseh dodatnih kritjih. </t>
  </si>
  <si>
    <t>14.3.</t>
  </si>
  <si>
    <r>
      <rPr>
        <b/>
        <sz val="9"/>
        <rFont val="Tahoma"/>
        <charset val="238"/>
      </rPr>
      <t>popusti, doplačila:</t>
    </r>
    <r>
      <rPr>
        <sz val="9"/>
        <rFont val="Tahoma"/>
        <charset val="238"/>
      </rPr>
      <t xml:space="preserve"> vsi popusti, ki jih priznavate in morebitna doplačila naj bodo že upoštevana v premijski stopnji.</t>
    </r>
  </si>
  <si>
    <t>14.4.</t>
  </si>
  <si>
    <r>
      <rPr>
        <b/>
        <sz val="9"/>
        <rFont val="Tahoma"/>
        <charset val="238"/>
      </rPr>
      <t>zavarovalna vrednost:</t>
    </r>
    <r>
      <rPr>
        <sz val="9"/>
        <rFont val="Tahoma"/>
        <charset val="238"/>
      </rPr>
      <t xml:space="preserve"> zavarovalna vrednost za objekte je enaka vrednosti novega objekta po cenah v kraju, v katerem stoji. 
Zavarovalna vrednost opreme je enaka novonabavni vrednosti stvari.
Zavarovalna vsota za objekt ali posamezni kos opreme je enaka zavarovalni vrednosti. </t>
    </r>
  </si>
  <si>
    <t>14.5.</t>
  </si>
  <si>
    <r>
      <rPr>
        <b/>
        <sz val="9"/>
        <rFont val="Tahoma"/>
        <charset val="238"/>
      </rPr>
      <t>nova vrednost</t>
    </r>
    <r>
      <rPr>
        <sz val="9"/>
        <rFont val="Tahoma"/>
        <charset val="238"/>
      </rPr>
      <t>: na novo vrednost se zavarujejo gradbeni objekti in oprema, katerih dejanska vrednost je zaradi obrabe, starosti, ekonomske in tehnične zastarelosti (amortizacija) enaka ali višja od 40% nove vrednosti. Pri škodnih dogodkih, kjer je vrednost zavarovanih objektov ali opreme manjša od 40% nove vrednosti, se škoda obračuna kot da je zavarovanje sklenjeno na dejansko vrednost.</t>
    </r>
  </si>
  <si>
    <t>14.6.</t>
  </si>
  <si>
    <t>Zavarovalna vsota (osnovna sredstva) je knjigovodska nabavna vrednost; če le ta ni ustrezna se uporablja namesto nje podatke zavarovalca, podatki zavarovalca.</t>
  </si>
  <si>
    <t>14.7.</t>
  </si>
  <si>
    <r>
      <rPr>
        <b/>
        <sz val="9"/>
        <rFont val="Tahoma"/>
        <charset val="238"/>
      </rPr>
      <t>klavzula "na I. riziko</t>
    </r>
    <r>
      <rPr>
        <sz val="9"/>
        <rFont val="Tahoma"/>
        <charset val="238"/>
      </rPr>
      <t>": nadomestilo nove vrednosti po vsakokratnem posameznem škodnem dogodku, ne glede na lokacijo, največ do zavarovalne vsote za vse lokacije skupaj in brez letnega agregata.</t>
    </r>
  </si>
  <si>
    <t>14.8.</t>
  </si>
  <si>
    <r>
      <rPr>
        <b/>
        <sz val="9"/>
        <rFont val="Tahoma"/>
        <charset val="238"/>
      </rPr>
      <t>podzavarovanje:</t>
    </r>
    <r>
      <rPr>
        <sz val="9"/>
        <rFont val="Tahoma"/>
        <charset val="238"/>
      </rPr>
      <t xml:space="preserve"> načelo razmerja kot posledica podzavarovanja, ki morebiti izhaja iz pripadajočih splošnih zavarovalnih pogojev za požarno zavarovanje, se ne upošteva.</t>
    </r>
  </si>
  <si>
    <t>14.9.</t>
  </si>
  <si>
    <t>14.10.</t>
  </si>
  <si>
    <r>
      <rPr>
        <b/>
        <sz val="9"/>
        <rFont val="Tahoma"/>
        <charset val="238"/>
      </rPr>
      <t>Zunanjo ureditev</t>
    </r>
    <r>
      <rPr>
        <sz val="9"/>
        <rFont val="Tahoma"/>
        <charset val="238"/>
      </rPr>
      <t xml:space="preserve"> predstavljajo cestni priključki, dovozne poti, parkirišča, razsvetljava, drogovi in zastave, cestno-prometna signalizacija in svetlobne reklame oziroma informacije in napisi izdelani iz stekla ali plastike z vsemi napravami.</t>
    </r>
  </si>
  <si>
    <t>14.11.</t>
  </si>
  <si>
    <r>
      <rPr>
        <b/>
        <sz val="9"/>
        <rFont val="Tahoma"/>
        <charset val="238"/>
      </rPr>
      <t>totalna škoda</t>
    </r>
    <r>
      <rPr>
        <sz val="9"/>
        <rFont val="Tahoma"/>
        <charset val="238"/>
      </rPr>
      <t xml:space="preserve">: zavarovalnica v primeru totalne škode na objektu ne bo pogojevala zavarovancu izrabo zavarovalnine za obnovo uničenega objekta, pač pa jo lahko uporabi tudi za nakup ali izgradnjo nove poslovne lokacije. </t>
    </r>
  </si>
  <si>
    <t>14.12.</t>
  </si>
  <si>
    <r>
      <rPr>
        <b/>
        <sz val="9"/>
        <rFont val="Tahoma"/>
        <charset val="238"/>
      </rPr>
      <t>likvidacija škod</t>
    </r>
    <r>
      <rPr>
        <sz val="9"/>
        <rFont val="Tahoma"/>
        <charset val="238"/>
      </rPr>
      <t>: zavarovalnica pri lividacijah škod iz naslova zavarovanj na I.riziko ne bo upoštevala zmanjšanja vrednosti zaradi starosti, obrabe ter ekonomske in tehnične zastarelosti, kar velja tudi za opremo, zavarovano na dogovorjeno novo vrednost.</t>
    </r>
  </si>
  <si>
    <t>14.13.</t>
  </si>
  <si>
    <r>
      <rPr>
        <b/>
        <sz val="9"/>
        <rFont val="Tahoma"/>
        <charset val="238"/>
      </rPr>
      <t>požarna taksa:</t>
    </r>
    <r>
      <rPr>
        <sz val="9"/>
        <rFont val="Tahoma"/>
        <charset val="238"/>
      </rPr>
      <t xml:space="preserve"> zakonsko določena požarna taksa je vračunana v premiji.</t>
    </r>
  </si>
  <si>
    <t>14.14.</t>
  </si>
  <si>
    <t xml:space="preserve">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t>
  </si>
  <si>
    <t>14.15.</t>
  </si>
  <si>
    <r>
      <rPr>
        <b/>
        <sz val="9"/>
        <rFont val="Tahoma"/>
        <charset val="238"/>
      </rPr>
      <t xml:space="preserve">minimalna vrednost: </t>
    </r>
    <r>
      <rPr>
        <sz val="9"/>
        <rFont val="Tahoma"/>
        <charset val="238"/>
      </rPr>
      <t>Ne glede na tehnično amortizacijo ali stopnjo odpisanosti zavarovančevih knjigovodsko evidentiranih osnovnih sredstev, ki so v funkciji (v uporabi), znaša minimalna nadomestitvena vrednost 30% vrednosti novo nabavne vrednosti zavarovanih stvari.</t>
    </r>
  </si>
  <si>
    <t>14.16.</t>
  </si>
  <si>
    <r>
      <rPr>
        <b/>
        <sz val="9"/>
        <rFont val="Tahoma"/>
        <charset val="238"/>
      </rPr>
      <t>razpisna določila</t>
    </r>
    <r>
      <rPr>
        <sz val="9"/>
        <rFont val="Tahoma"/>
        <charset val="238"/>
      </rPr>
      <t>: v kolikor se določila razpisne dokumentacije razlikujejo od pripadajočih splošnih ali  posebnih pogojev ali klavzul, potem velja tisto, kar je za zavarovanca ugodnejše.</t>
    </r>
  </si>
  <si>
    <t>14.17.</t>
  </si>
  <si>
    <t>15.</t>
  </si>
  <si>
    <t>VARNOSTNI UKREPI</t>
  </si>
  <si>
    <t>15.1.</t>
  </si>
  <si>
    <t xml:space="preserve">V opisu objekta - preventivni ukrepi </t>
  </si>
  <si>
    <t>Letna premija:</t>
  </si>
  <si>
    <t>davek 8,5%:</t>
  </si>
  <si>
    <t>LETNA PREMIJA z davkom:</t>
  </si>
  <si>
    <t>Pri zavarovanju predmetov umetniške vrednosti predlagamo, da se zavarovanje sklene na način taksirana vrednost.</t>
  </si>
  <si>
    <t>kraj in datum:                                                                                        žig ponudnika:</t>
  </si>
  <si>
    <t xml:space="preserve"> ime, priimek in podpis
odgovorne osebe:</t>
  </si>
  <si>
    <t>SKLOP1  Zavarovalna vrsta:  ZAVAROVANJE VLOMA IN ROPA</t>
  </si>
  <si>
    <t>Zavarovalna vsota
I.riziko</t>
  </si>
  <si>
    <t>letna
premija</t>
  </si>
  <si>
    <t>ZAVAROVANE NEVARNOSTI:
Zavarovanje krije škodo, ker so bile zavarovane stvari odnešene, uničene ali poškodovane pri vlomski tatvini ali roparski tatvini ali pri poizkusu teh dejanj, kakor tudi škoda zaradi tatvine ali poškodovanja, ki ga povzročijo obiskovalci</t>
  </si>
  <si>
    <t>VLOM in ROP  na I. RIZIKO</t>
  </si>
  <si>
    <r>
      <rPr>
        <b/>
        <sz val="8"/>
        <rFont val="Tahoma"/>
        <charset val="238"/>
      </rPr>
      <t xml:space="preserve">VARNOSTNI UKREPI: </t>
    </r>
    <r>
      <rPr>
        <sz val="8"/>
        <rFont val="Tahoma"/>
        <charset val="238"/>
      </rPr>
      <t>alarm vezan na varnostno službo, 12-urni varnostnik, kamere, protivlomni senzorji</t>
    </r>
    <r>
      <rPr>
        <b/>
        <sz val="8"/>
        <rFont val="Tahoma"/>
        <charset val="238"/>
      </rPr>
      <t xml:space="preserve">, </t>
    </r>
    <r>
      <rPr>
        <sz val="8"/>
        <rFont val="Tahoma"/>
        <charset val="238"/>
      </rPr>
      <t>videonadzor</t>
    </r>
    <r>
      <rPr>
        <b/>
        <sz val="8"/>
        <rFont val="Tahoma"/>
        <charset val="238"/>
      </rPr>
      <t xml:space="preserve">, </t>
    </r>
    <r>
      <rPr>
        <sz val="8"/>
        <rFont val="Tahoma"/>
        <charset val="238"/>
      </rPr>
      <t>protivlomni sistem, ki ustreza varnostni stopnji III. (grade 3) v skladu s standardom SIS EN 131, protivlomni sistem vezan na PP. Elektronske ključavnice z kartičnim in šifriranim pristopom, varovanje posameznih umetnin z elektronskimi senzorji, ki so povezani z alarmnim sistemom za vse umetnine manjše od 100x100 cm in vse plastike lažje od 100 kg.</t>
    </r>
  </si>
  <si>
    <t>1.1</t>
  </si>
  <si>
    <t>Vsa oprema in drobni inventar</t>
  </si>
  <si>
    <t>1.2.</t>
  </si>
  <si>
    <t>Višji stroški popravila na zgradbi</t>
  </si>
  <si>
    <t>1.3.</t>
  </si>
  <si>
    <t>Zaloge umetnin in umetnine v hrambi</t>
  </si>
  <si>
    <t>1.4.</t>
  </si>
  <si>
    <t>Zaloge blaga</t>
  </si>
  <si>
    <t>1.5.</t>
  </si>
  <si>
    <t>Denar, vrednosti papirji in gotovina</t>
  </si>
  <si>
    <t>OBJESTNOST IN TATVINA na I. RIZIKO</t>
  </si>
  <si>
    <t>2.1.</t>
  </si>
  <si>
    <t>2.2.</t>
  </si>
  <si>
    <t>2.3.</t>
  </si>
  <si>
    <t>OPOMBE, KLAVZULE, RAZŠIRITVE</t>
  </si>
  <si>
    <t>3.1</t>
  </si>
  <si>
    <r>
      <rPr>
        <b/>
        <sz val="9"/>
        <rFont val="Tahoma"/>
        <charset val="238"/>
      </rPr>
      <t>generalno določilo:</t>
    </r>
    <r>
      <rPr>
        <sz val="9"/>
        <rFont val="Tahoma"/>
        <charset val="238"/>
      </rPr>
      <t xml:space="preserve"> zavarovalno kritje NI omejeno z letnimi agregatom in odbitno franšizo.</t>
    </r>
  </si>
  <si>
    <t>3.2</t>
  </si>
  <si>
    <r>
      <rPr>
        <b/>
        <sz val="9"/>
        <rFont val="Tahoma"/>
        <charset val="238"/>
      </rPr>
      <t>popusti, doplačila:</t>
    </r>
    <r>
      <rPr>
        <sz val="9"/>
        <rFont val="Tahoma"/>
        <charset val="238"/>
      </rPr>
      <t xml:space="preserve"> vse popusti, ki jih priznavate in morebitna doplačila naj bodo že upoštevana v premijski stopnji.</t>
    </r>
  </si>
  <si>
    <t>3.3</t>
  </si>
  <si>
    <t>3.4</t>
  </si>
  <si>
    <r>
      <rPr>
        <b/>
        <sz val="9"/>
        <rFont val="Tahoma"/>
        <charset val="238"/>
      </rPr>
      <t>razpisna določila</t>
    </r>
    <r>
      <rPr>
        <sz val="9"/>
        <rFont val="Tahoma"/>
        <charset val="238"/>
      </rPr>
      <t>: v kolikor se določila razpisne dokumentacije razlikujejo od pripadajočih splošnih ali  posebnih pogojev ali klavzul, potem velja tisto, kar je za zavarovanca ugodnejše</t>
    </r>
  </si>
  <si>
    <t>Opombe ponudnika:</t>
  </si>
  <si>
    <t>SKLOP1  Zavarovalna vrsta:  ZAVAROVANJE RAZSTAV</t>
  </si>
  <si>
    <t>ZAVAROVANJE RAZSTAV (BREZ ODBITNE FRANŠIZE)</t>
  </si>
  <si>
    <t>CANKARJEVA ULICA 20, 1000 Ljubljana       PUHARJEVA ULICA 9,     1000 Ljubljana     PREŠERNOVA CESTA 24, 1000 Ljubljana</t>
  </si>
  <si>
    <t>2.1</t>
  </si>
  <si>
    <r>
      <rPr>
        <b/>
        <sz val="8"/>
        <rFont val="Tahoma"/>
        <charset val="238"/>
      </rPr>
      <t>generalno določilo</t>
    </r>
    <r>
      <rPr>
        <sz val="8"/>
        <rFont val="Tahoma"/>
        <charset val="238"/>
      </rPr>
      <t>: če ni posebej navedeno, se zavarovalna kritja in zavarovalne vsote NE omejujejo z letnimi agregati in odbitnimi franšizami.</t>
    </r>
  </si>
  <si>
    <r>
      <rPr>
        <b/>
        <sz val="8"/>
        <rFont val="Tahoma"/>
        <charset val="238"/>
      </rPr>
      <t>popusti, doplačila:</t>
    </r>
    <r>
      <rPr>
        <sz val="8"/>
        <rFont val="Tahoma"/>
        <charset val="238"/>
      </rPr>
      <t xml:space="preserve"> vse popusti, ki jih priznavate in morebitna doplačila naj bodo že upoštevani v premijski stopnji.</t>
    </r>
  </si>
  <si>
    <r>
      <rPr>
        <b/>
        <sz val="8"/>
        <rFont val="Tahoma"/>
        <charset val="238"/>
      </rPr>
      <t>razpisna določila:</t>
    </r>
    <r>
      <rPr>
        <sz val="8"/>
        <rFont val="Tahoma"/>
        <charset val="238"/>
      </rPr>
      <t xml:space="preserve"> v kolikor se določila celotne razpisne dokumentacije razlikujejo od pripadajočih splošnih ali  posebnih pogojev ali klavzul, potem velja tisto, kar je za zavarovanca ugodnejše</t>
    </r>
  </si>
  <si>
    <t>2.4.</t>
  </si>
  <si>
    <t xml:space="preserve">generalno določilo: </t>
  </si>
  <si>
    <t>kraj in datum:                                                                   žig ponudnika:</t>
  </si>
  <si>
    <t xml:space="preserve"> ime, priimek in podpis odgovorne osebe:</t>
  </si>
  <si>
    <t>SKLOP1  Zavarovalna vrsta:  ZAVAROVANJE TOVORA V DOMAČEM PROMETU</t>
  </si>
  <si>
    <t>ZAVAROVANJE TOVORA V DOMAČEM PROMETU (BREZ ODBITNE FRANŠIZE)</t>
  </si>
  <si>
    <t>CANKARJEVA ULICA 20, 1000 Ljubljana           PUHARJEVA ULICA 9,       1000 Ljubljana     PREŠERNOVA CESTA 24, 1000 Ljubljana</t>
  </si>
  <si>
    <t>Zavarujejo se umetniški predmeti v času transporta do ZV 3.000.000.,00 €/na leto. ZV po posameznem transportu največ do 500.000,00 €, prevoznik je NG, lastni prevoz z vozilom prirejenim za prevoz umetnin v spremstvu vsaj 2 zaposlenih. Prevoz umetnin lastnikov umetnin v NG in v obratni smeri za namen razstave, restavriranja, ocene, evidentiranja, fotografiranja itd. Ob podpisu pogodbe plača naročnik 10% depozitne premije od ponujene premije. Poračun premije je ob zaključku koledarskega leta. ALL RISK zavarovanje.</t>
  </si>
  <si>
    <t>2</t>
  </si>
  <si>
    <t>SKLOP1  Zavarovalna vrsta:  ZAVAROVANJE ODGOVORNOSTI</t>
  </si>
  <si>
    <t>1</t>
  </si>
  <si>
    <t>Zavarovalna osnova: ZA PREDMET ZAVAROVANJA</t>
  </si>
  <si>
    <t xml:space="preserve">ŠT. VSEH ZAPOSLENIH: 35
</t>
  </si>
  <si>
    <t>Odgovornost iz  dejavnosti -Predmet zavarovanja in zavarovane nevarnosti</t>
  </si>
  <si>
    <r>
      <rPr>
        <sz val="9"/>
        <rFont val="Tahoma"/>
        <charset val="238"/>
      </rPr>
      <t xml:space="preserve">Zavarovanje odgovornosti iz DEJAVNOSTI
Zavarovanje pred upravičenimi civilno pravnimi odškodninskimi zahtevki, ki jih  tretje osebe uveljavljajo proti zavarovancu zaradi nenadnih in presenetljivih dogodkov, ki izvirajo iz dejavnosti, lastnosti in pravnega razmerja zavarovanca, po veljavni registraciji in ima za posledico poškodovanje stvari ali oseb.razmerja zavarovanca in ima posledico:
1. telesne poškodbe, obolenje ali smrt osebe (poškodovanje oseb) za naštete rizike
2. uničenje, poškodbo ali izginitev stvari (poškodovanje stvari) za naštete rizike
Zavarovanje krije odgovornost zavarovanca iz:
</t>
    </r>
    <r>
      <rPr>
        <b/>
        <sz val="9"/>
        <rFont val="Tahoma"/>
        <charset val="238"/>
      </rPr>
      <t xml:space="preserve">1. splošna odgovornost 
2. delodajalčeva odgovornost
3. odgovornost iz naslova posesti nepremičnin                                                                                                                                           </t>
    </r>
    <r>
      <rPr>
        <sz val="9"/>
        <rFont val="Tahoma"/>
        <charset val="238"/>
      </rPr>
      <t xml:space="preserve">
Zavarovalnica se obveže zavarovanca obveščati o vseh obravnavanih škodnih primerih z višino izplačane odškodnine ter imenom in priimkom oškodovanca.
</t>
    </r>
    <r>
      <rPr>
        <b/>
        <sz val="9"/>
        <rFont val="Tahoma"/>
        <charset val="238"/>
      </rPr>
      <t>Agregat kritja zavarovalne vsote je 1x.
Zavarovalni kraj: Slovenija</t>
    </r>
    <r>
      <rPr>
        <sz val="9"/>
        <rFont val="Tahoma"/>
        <charset val="238"/>
      </rPr>
      <t xml:space="preserve">
</t>
    </r>
  </si>
  <si>
    <t>Velja za naslednja kritja</t>
  </si>
  <si>
    <t>ZAVAROVALNE VSOTE: brez odbitne franšize</t>
  </si>
  <si>
    <r>
      <rPr>
        <b/>
        <sz val="9"/>
        <rFont val="Tahoma"/>
        <charset val="238"/>
      </rPr>
      <t xml:space="preserve">Zavarovanje odgovornosti iz DEJAVNOSTI
</t>
    </r>
    <r>
      <rPr>
        <sz val="9"/>
        <rFont val="Tahoma"/>
        <charset val="238"/>
      </rPr>
      <t>Zavarovanje pred upravičenimi civilno pravnih odškodninskih zahtevkov, ki jih  tretje osebe uveljavljajo proti zavarovancu zaradi nenadnih in presenetljivih dogodkov, ki izvirajo iz dejavnosti, lastnosti in pravnega razmerja zavarovanca, po veljavni registraciji in ima za posledico poškodovanje stvari ali oseb.</t>
    </r>
  </si>
  <si>
    <t>R Slovenija</t>
  </si>
  <si>
    <t>telesne poškodbe,obolenje ali smrt osebe(poškodovanje oseb) za naštete rizike, uničenje,poškodovanje ali izginitev(poškodovanje stvari) za naštete rizike</t>
  </si>
  <si>
    <t>ZAVAROVALNE VSOTE : brez odbitne franšize</t>
  </si>
  <si>
    <t>Zavarovanje odgovornost DELODAJALCA</t>
  </si>
  <si>
    <t xml:space="preserve"> ime, priimek in podpis
 odgovorne osebe:</t>
  </si>
  <si>
    <t xml:space="preserve">ZAVROVALNA VRSTA
</t>
  </si>
  <si>
    <t>Rezervacija
v EUR</t>
  </si>
  <si>
    <t>izplačano
v EUR</t>
  </si>
  <si>
    <t>nezg.zav.motorna vozila</t>
  </si>
  <si>
    <t>zav.voznika (AO-plus)</t>
  </si>
  <si>
    <t xml:space="preserve">avto KASKO </t>
  </si>
  <si>
    <t>avto asistenca</t>
  </si>
  <si>
    <t>pravna zaščita-mot.vozila</t>
  </si>
  <si>
    <t>avtomobilska odgovornost</t>
  </si>
  <si>
    <t>požarna zavarovanja</t>
  </si>
  <si>
    <t>vlomska zavarovanja</t>
  </si>
  <si>
    <t>zavarovanje razstav</t>
  </si>
  <si>
    <t>zav. tov. v dom. Prometu</t>
  </si>
  <si>
    <t>splošna odgovornost</t>
  </si>
  <si>
    <t xml:space="preserve">SKUPAJ:   </t>
  </si>
  <si>
    <t>leto 2022 (do9/2022)</t>
  </si>
  <si>
    <t>leto 2021</t>
  </si>
  <si>
    <t>leto 2020</t>
  </si>
  <si>
    <t xml:space="preserve"> Pripravila pooblaščena posredniška družba ZVKSS-ja:  A-team d.o.o.- za  družbo pripravil: zavarovalni posrednik Miha Kolenc                                                                     </t>
  </si>
  <si>
    <t xml:space="preserve">  Pripravila pooblaščena posredniška družba ZVKSS-ja:  A-team d.o.o.- za  družbo pripravil: zavarovalni posrednik Miha Kolenc                                                                   </t>
  </si>
  <si>
    <t xml:space="preserve">Pripravila pooblaščena posredniška družba ZVKSS-ja:  A-team d.o.o.- za  družbo pripravil: zavarovalni posrednik Miha Kolenc                                                           </t>
  </si>
  <si>
    <t xml:space="preserve">Pripravila pooblaščena posredniška družba ZVKSS-ja:  A-team d.o.o.- za  družbo pripravil: zavarovalni posrednik Miha Kolenc                                                             </t>
  </si>
  <si>
    <t>3 leta (01.01.2023 - 31.12.2025)</t>
  </si>
  <si>
    <r>
      <rPr>
        <b/>
        <sz val="9"/>
        <rFont val="Tahoma"/>
        <charset val="238"/>
      </rPr>
      <t>nova nabava:</t>
    </r>
    <r>
      <rPr>
        <sz val="9"/>
        <rFont val="Tahoma"/>
        <charset val="238"/>
      </rPr>
      <t xml:space="preserve"> vsi med letom zgrajeni objekti in izvršene sanacije, adaptacije in dogradnje ter investicije v teku, katerih vrednost ne presega 10% od vrednosti zavarovanih stvari, so zajete v zavarovanje od trenutka, ko jih začne zavarovanec voditi v svojih knjigovodskih evidencah ali je to sporočeno zavarovalnici. Za  vrednostno razliko se izvede poračun premije po načinu »pro-rata temporis«.   Smiselno isto velja za opremo in zaloge umetniških predmetov.</t>
    </r>
  </si>
  <si>
    <t>3/24-2022</t>
  </si>
  <si>
    <r>
      <t xml:space="preserve">ZAVAROVANE NEVARNOSTI: požar, strela, eksplozija, vihar, toča, udarec zavarovančevega motornega vozila ali premičnega delovnega stroja, manifestacija in demonstracija, padec zračnega plovila.           </t>
    </r>
    <r>
      <rPr>
        <b/>
        <sz val="8"/>
        <rFont val="Tahoma"/>
        <charset val="238"/>
      </rPr>
      <t xml:space="preserve"> Vrednost tujih umetnin v hrambi: 7.625.550,00</t>
    </r>
  </si>
  <si>
    <t xml:space="preserve">obdobju od 2020 do 2022 </t>
  </si>
  <si>
    <t>PREGED IZPLAČANIH ŠKOD PO ZAVAROVALNIH VRSTAH v obdobju od 2020 do vključno 9/2022</t>
  </si>
  <si>
    <t>Zavarujejo se razstave/razstava v prostorih NG do ZV 8.000.000,00 € / leto, najvišja posamezna vrednost umetnine do 1.000.000,00 €. Trajanje razstave/razstav do 12 mesecev, eksponati na razstavah/razstavi morajo biti zavarovane za temeljne požarne nevarnosti, dodatne nevarnosti (izliv vode, meteorne vode), vlom in rop, tatvina in objestnost obiskovalcev, v času prevoza umetnin (po principu "nail to nail") na območju EU in nekdanjih republik Jugoslavije. Prevoz opravljajo podjetja specilizirana za to vrsto prevozov ( npr.: Rotar Art d.o.o., Kunsttrans d.o.o. idr.) Naročnik plača ob podpisu pogodbe 10% depozitne premije od ponujene premije. Poračun premije se izvrši ob zaključku koledarskega 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</si>
</sst>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8" formatCode="#,##0.00\ &quot;€&quot;;[Red]\-#,##0.00\ &quot;€&quot;"/>
    <numFmt numFmtId="164" formatCode="_-* #,##0.00\ _€_-;\-* #,##0.00\ _€_-;_-* &quot;-&quot;??\ _€_-;_-@_-"/>
    <numFmt numFmtId="165" formatCode="#,##0.00_ ;[Red]\-#,##0.00\ "/>
  </numFmts>
  <fonts count="53">
    <font>
      <sz val="12"/>
      <color theme="1"/>
      <name val="Calibri"/>
      <charset val="134"/>
      <scheme val="minor"/>
    </font>
    <font>
      <b/>
      <sz val="8"/>
      <color theme="1"/>
      <name val="Tahoma"/>
      <charset val="238"/>
    </font>
    <font>
      <sz val="8"/>
      <color theme="1"/>
      <name val="Tahoma"/>
      <charset val="238"/>
    </font>
    <font>
      <b/>
      <sz val="8"/>
      <color theme="0"/>
      <name val="Tahoma"/>
      <charset val="238"/>
    </font>
    <font>
      <sz val="8"/>
      <color theme="0" tint="-0.249977111117893"/>
      <name val="Tahoma"/>
      <charset val="238"/>
    </font>
    <font>
      <sz val="8"/>
      <name val="Tahoma"/>
      <charset val="238"/>
    </font>
    <font>
      <sz val="8"/>
      <color theme="0" tint="-0.14993743705557422"/>
      <name val="Tahoma"/>
      <charset val="238"/>
    </font>
    <font>
      <sz val="10"/>
      <color theme="1"/>
      <name val="Tahoma"/>
      <charset val="238"/>
    </font>
    <font>
      <sz val="12"/>
      <color theme="1"/>
      <name val="Tahoma"/>
      <charset val="238"/>
    </font>
    <font>
      <sz val="7.5"/>
      <color theme="1"/>
      <name val="Tahoma"/>
      <charset val="238"/>
    </font>
    <font>
      <b/>
      <sz val="11"/>
      <color theme="0"/>
      <name val="Tahoma"/>
      <charset val="238"/>
    </font>
    <font>
      <sz val="7"/>
      <color theme="1"/>
      <name val="Tahoma"/>
      <charset val="238"/>
    </font>
    <font>
      <sz val="9"/>
      <color theme="0"/>
      <name val="Tahoma"/>
      <charset val="238"/>
    </font>
    <font>
      <b/>
      <sz val="9"/>
      <color theme="0"/>
      <name val="Tahoma"/>
      <charset val="238"/>
    </font>
    <font>
      <sz val="9"/>
      <name val="Tahoma"/>
      <charset val="238"/>
    </font>
    <font>
      <b/>
      <sz val="10"/>
      <color theme="0"/>
      <name val="Tahoma"/>
      <charset val="238"/>
    </font>
    <font>
      <sz val="10"/>
      <color theme="0"/>
      <name val="Tahoma"/>
      <charset val="238"/>
    </font>
    <font>
      <sz val="12"/>
      <color theme="0"/>
      <name val="Tahoma"/>
      <charset val="238"/>
    </font>
    <font>
      <b/>
      <sz val="7"/>
      <name val="Tahoma"/>
      <charset val="238"/>
    </font>
    <font>
      <sz val="9"/>
      <color theme="1"/>
      <name val="Tahoma"/>
      <charset val="238"/>
    </font>
    <font>
      <sz val="10"/>
      <name val="Tahoma"/>
      <charset val="238"/>
    </font>
    <font>
      <b/>
      <sz val="9"/>
      <name val="Tahoma"/>
      <charset val="238"/>
    </font>
    <font>
      <sz val="11"/>
      <color indexed="56"/>
      <name val="Tahoma"/>
      <charset val="238"/>
    </font>
    <font>
      <b/>
      <sz val="12"/>
      <name val="Tahoma"/>
      <charset val="238"/>
    </font>
    <font>
      <b/>
      <sz val="10"/>
      <color indexed="8"/>
      <name val="Tahoma"/>
      <charset val="238"/>
    </font>
    <font>
      <b/>
      <sz val="9"/>
      <color rgb="FFFF0000"/>
      <name val="Tahoma"/>
      <charset val="238"/>
    </font>
    <font>
      <sz val="8"/>
      <color indexed="8"/>
      <name val="Tahoma"/>
      <charset val="238"/>
    </font>
    <font>
      <sz val="8"/>
      <color theme="0"/>
      <name val="Tahoma"/>
      <charset val="238"/>
    </font>
    <font>
      <sz val="7"/>
      <color theme="0"/>
      <name val="Tahoma"/>
      <charset val="238"/>
    </font>
    <font>
      <b/>
      <sz val="8"/>
      <name val="Tahoma"/>
      <charset val="238"/>
    </font>
    <font>
      <b/>
      <sz val="8"/>
      <color indexed="8"/>
      <name val="Tahoma"/>
      <charset val="238"/>
    </font>
    <font>
      <b/>
      <sz val="8"/>
      <color rgb="FFFF0000"/>
      <name val="Tahoma"/>
      <charset val="238"/>
    </font>
    <font>
      <sz val="8"/>
      <color indexed="56"/>
      <name val="Tahoma"/>
      <charset val="238"/>
    </font>
    <font>
      <b/>
      <sz val="14"/>
      <color theme="1"/>
      <name val="Tahoma"/>
      <charset val="238"/>
    </font>
    <font>
      <sz val="12"/>
      <color indexed="8"/>
      <name val="Tahoma"/>
      <charset val="238"/>
    </font>
    <font>
      <b/>
      <sz val="8.5"/>
      <color theme="1"/>
      <name val="Tahoma"/>
      <charset val="238"/>
    </font>
    <font>
      <b/>
      <sz val="7"/>
      <color theme="0"/>
      <name val="Tahoma"/>
      <charset val="238"/>
    </font>
    <font>
      <sz val="7"/>
      <name val="Tahoma"/>
      <charset val="238"/>
    </font>
    <font>
      <sz val="7.5"/>
      <name val="Tahoma"/>
      <charset val="238"/>
    </font>
    <font>
      <u/>
      <sz val="12"/>
      <color theme="10"/>
      <name val="Calibri"/>
      <charset val="134"/>
      <scheme val="minor"/>
    </font>
    <font>
      <b/>
      <sz val="9"/>
      <color indexed="9"/>
      <name val="Tahoma"/>
      <charset val="238"/>
    </font>
    <font>
      <b/>
      <sz val="7.5"/>
      <color theme="1"/>
      <name val="Tahoma"/>
      <charset val="238"/>
    </font>
    <font>
      <b/>
      <sz val="7"/>
      <color rgb="FFFF0000"/>
      <name val="Tahoma"/>
      <charset val="238"/>
    </font>
    <font>
      <b/>
      <sz val="7"/>
      <color theme="1"/>
      <name val="Tahoma"/>
      <charset val="238"/>
    </font>
    <font>
      <b/>
      <sz val="10"/>
      <name val="Tahoma"/>
      <charset val="238"/>
    </font>
    <font>
      <b/>
      <sz val="9"/>
      <color theme="1"/>
      <name val="Tahoma"/>
      <charset val="238"/>
    </font>
    <font>
      <b/>
      <sz val="10"/>
      <color theme="1"/>
      <name val="Tahoma"/>
      <charset val="238"/>
    </font>
    <font>
      <sz val="9"/>
      <color rgb="FFFF0000"/>
      <name val="Tahoma"/>
      <charset val="238"/>
    </font>
    <font>
      <b/>
      <sz val="9"/>
      <color rgb="FFC00000"/>
      <name val="Tahoma"/>
      <charset val="238"/>
    </font>
    <font>
      <sz val="11"/>
      <color theme="1"/>
      <name val="Calibri"/>
      <charset val="238"/>
      <scheme val="minor"/>
    </font>
    <font>
      <sz val="10"/>
      <name val="Arial"/>
      <charset val="238"/>
    </font>
    <font>
      <sz val="12"/>
      <color theme="1"/>
      <name val="Calibri"/>
      <charset val="134"/>
      <scheme val="minor"/>
    </font>
    <font>
      <b/>
      <sz val="10"/>
      <color theme="0"/>
      <name val="Tahoma"/>
      <family val="2"/>
      <charset val="238"/>
    </font>
  </fonts>
  <fills count="7">
    <fill>
      <patternFill patternType="none"/>
    </fill>
    <fill>
      <patternFill patternType="gray125"/>
    </fill>
    <fill>
      <patternFill patternType="solid">
        <fgColor rgb="FF1B768D"/>
        <bgColor indexed="64"/>
      </patternFill>
    </fill>
    <fill>
      <patternFill patternType="solid">
        <fgColor theme="0"/>
        <bgColor indexed="64"/>
      </patternFill>
    </fill>
    <fill>
      <patternFill patternType="solid">
        <fgColor rgb="FFC9EAE9"/>
        <bgColor indexed="64"/>
      </patternFill>
    </fill>
    <fill>
      <patternFill patternType="solid">
        <fgColor theme="3" tint="0.39991454817346722"/>
        <bgColor indexed="64"/>
      </patternFill>
    </fill>
    <fill>
      <patternFill patternType="solid">
        <fgColor theme="8" tint="-0.249977111117893"/>
        <bgColor indexed="64"/>
      </patternFill>
    </fill>
  </fills>
  <borders count="5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style="thin">
        <color auto="1"/>
      </left>
      <right/>
      <top/>
      <bottom/>
      <diagonal/>
    </border>
    <border>
      <left/>
      <right style="thin">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diagonal/>
    </border>
  </borders>
  <cellStyleXfs count="6">
    <xf numFmtId="0" fontId="0" fillId="0" borderId="0"/>
    <xf numFmtId="0" fontId="49" fillId="0" borderId="0"/>
    <xf numFmtId="9" fontId="51" fillId="0" borderId="0" applyFont="0" applyFill="0" applyBorder="0" applyAlignment="0" applyProtection="0"/>
    <xf numFmtId="0" fontId="39" fillId="0" borderId="0" applyNumberFormat="0" applyFill="0" applyBorder="0" applyAlignment="0" applyProtection="0"/>
    <xf numFmtId="164" fontId="49" fillId="0" borderId="0" applyFont="0" applyFill="0" applyBorder="0" applyAlignment="0" applyProtection="0"/>
    <xf numFmtId="0" fontId="50" fillId="0" borderId="0"/>
  </cellStyleXfs>
  <cellXfs count="428">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2" borderId="0" xfId="0" applyFont="1" applyFill="1"/>
    <xf numFmtId="0" fontId="3" fillId="2" borderId="0" xfId="0" applyFont="1" applyFill="1" applyAlignment="1">
      <alignment horizontal="center"/>
    </xf>
    <xf numFmtId="0" fontId="2" fillId="2" borderId="0" xfId="0" applyFont="1" applyFill="1" applyAlignment="1">
      <alignment horizontal="center"/>
    </xf>
    <xf numFmtId="0" fontId="3" fillId="2" borderId="2" xfId="0" applyFont="1" applyFill="1" applyBorder="1" applyAlignment="1">
      <alignment horizontal="center"/>
    </xf>
    <xf numFmtId="0" fontId="3" fillId="2" borderId="4" xfId="0" applyFont="1" applyFill="1" applyBorder="1" applyAlignment="1">
      <alignment horizontal="center" wrapText="1"/>
    </xf>
    <xf numFmtId="0" fontId="4" fillId="0" borderId="3" xfId="0" applyFont="1" applyBorder="1"/>
    <xf numFmtId="164" fontId="5" fillId="0" borderId="5" xfId="0" applyNumberFormat="1" applyFont="1" applyBorder="1" applyAlignment="1">
      <alignment horizontal="center"/>
    </xf>
    <xf numFmtId="164" fontId="2" fillId="0" borderId="4" xfId="0" applyNumberFormat="1" applyFont="1" applyBorder="1" applyAlignment="1">
      <alignment horizontal="center"/>
    </xf>
    <xf numFmtId="0" fontId="6" fillId="0" borderId="3" xfId="0" applyFont="1" applyBorder="1"/>
    <xf numFmtId="0" fontId="2" fillId="0" borderId="4" xfId="0" applyFont="1" applyBorder="1" applyAlignment="1">
      <alignment horizontal="center"/>
    </xf>
    <xf numFmtId="0" fontId="5" fillId="0" borderId="6" xfId="0" applyFont="1" applyBorder="1"/>
    <xf numFmtId="4" fontId="5" fillId="0" borderId="7" xfId="0" applyNumberFormat="1" applyFont="1" applyBorder="1"/>
    <xf numFmtId="4" fontId="2" fillId="0" borderId="8" xfId="0" applyNumberFormat="1" applyFont="1" applyBorder="1"/>
    <xf numFmtId="0" fontId="5" fillId="0" borderId="3" xfId="0" applyFont="1" applyBorder="1"/>
    <xf numFmtId="4" fontId="5" fillId="0" borderId="5" xfId="0" applyNumberFormat="1" applyFont="1" applyBorder="1"/>
    <xf numFmtId="4" fontId="2" fillId="0" borderId="4" xfId="0" applyNumberFormat="1" applyFont="1" applyBorder="1"/>
    <xf numFmtId="0" fontId="2" fillId="0" borderId="3" xfId="0" applyFont="1" applyBorder="1"/>
    <xf numFmtId="0" fontId="3" fillId="2" borderId="9" xfId="0" applyFont="1" applyFill="1" applyBorder="1" applyAlignment="1">
      <alignment horizontal="right"/>
    </xf>
    <xf numFmtId="4" fontId="3" fillId="2" borderId="10" xfId="0" applyNumberFormat="1" applyFont="1" applyFill="1" applyBorder="1"/>
    <xf numFmtId="4" fontId="3" fillId="2" borderId="11" xfId="0" applyNumberFormat="1" applyFont="1" applyFill="1" applyBorder="1"/>
    <xf numFmtId="0" fontId="1" fillId="0" borderId="0" xfId="0" applyFont="1" applyAlignment="1">
      <alignment horizontal="right"/>
    </xf>
    <xf numFmtId="4" fontId="1" fillId="0" borderId="0" xfId="0" applyNumberFormat="1" applyFont="1"/>
    <xf numFmtId="4" fontId="2" fillId="0" borderId="12" xfId="0" applyNumberFormat="1" applyFont="1" applyBorder="1"/>
    <xf numFmtId="0" fontId="2" fillId="0" borderId="0" xfId="0" applyFont="1" applyAlignment="1">
      <alignment horizontal="center" readingOrder="1"/>
    </xf>
    <xf numFmtId="0" fontId="2" fillId="0" borderId="0" xfId="0" applyFont="1" applyAlignment="1">
      <alignment horizontal="center" vertical="center"/>
    </xf>
    <xf numFmtId="0" fontId="7" fillId="0" borderId="0" xfId="0" applyFont="1"/>
    <xf numFmtId="0" fontId="8" fillId="3" borderId="0" xfId="0" applyFont="1" applyFill="1"/>
    <xf numFmtId="49" fontId="8" fillId="0" borderId="0" xfId="0" applyNumberFormat="1" applyFont="1" applyAlignment="1">
      <alignment horizontal="center"/>
    </xf>
    <xf numFmtId="0" fontId="8" fillId="0" borderId="0" xfId="0" applyFont="1"/>
    <xf numFmtId="49" fontId="8" fillId="0" borderId="0" xfId="0" applyNumberFormat="1" applyFont="1" applyAlignment="1">
      <alignment horizontal="left"/>
    </xf>
    <xf numFmtId="49" fontId="9" fillId="0" borderId="12" xfId="0" applyNumberFormat="1" applyFont="1" applyBorder="1" applyAlignment="1">
      <alignment horizontal="left" wrapText="1"/>
    </xf>
    <xf numFmtId="49" fontId="12" fillId="2" borderId="22" xfId="0" applyNumberFormat="1" applyFont="1" applyFill="1" applyBorder="1" applyAlignment="1">
      <alignment horizontal="center" vertical="top"/>
    </xf>
    <xf numFmtId="3" fontId="13" fillId="2" borderId="0" xfId="0" applyNumberFormat="1" applyFont="1" applyFill="1" applyAlignment="1">
      <alignment horizontal="left" vertical="top"/>
    </xf>
    <xf numFmtId="3" fontId="14" fillId="2" borderId="0" xfId="0" applyNumberFormat="1" applyFont="1" applyFill="1" applyAlignment="1">
      <alignment horizontal="center" vertical="top"/>
    </xf>
    <xf numFmtId="49" fontId="14" fillId="2" borderId="0" xfId="0" applyNumberFormat="1" applyFont="1" applyFill="1" applyAlignment="1">
      <alignment horizontal="left" vertical="top"/>
    </xf>
    <xf numFmtId="0" fontId="8" fillId="2" borderId="23" xfId="0" applyFont="1" applyFill="1" applyBorder="1"/>
    <xf numFmtId="49" fontId="14" fillId="0" borderId="22" xfId="0" applyNumberFormat="1" applyFont="1" applyBorder="1" applyAlignment="1">
      <alignment horizontal="center" vertical="center"/>
    </xf>
    <xf numFmtId="0" fontId="14" fillId="0" borderId="21" xfId="0" applyFont="1" applyBorder="1" applyAlignment="1">
      <alignment vertical="top" wrapText="1"/>
    </xf>
    <xf numFmtId="49" fontId="15" fillId="2" borderId="24" xfId="0" applyNumberFormat="1" applyFont="1" applyFill="1" applyBorder="1" applyAlignment="1">
      <alignment horizontal="center" vertical="top"/>
    </xf>
    <xf numFmtId="4" fontId="15" fillId="2" borderId="18" xfId="0" applyNumberFormat="1" applyFont="1" applyFill="1" applyBorder="1" applyAlignment="1">
      <alignment vertical="top" wrapText="1"/>
    </xf>
    <xf numFmtId="0" fontId="8" fillId="0" borderId="23" xfId="0" applyFont="1" applyBorder="1"/>
    <xf numFmtId="4" fontId="3" fillId="5" borderId="8" xfId="0" applyNumberFormat="1" applyFont="1" applyFill="1" applyBorder="1" applyAlignment="1">
      <alignment horizontal="center" vertical="center" wrapText="1"/>
    </xf>
    <xf numFmtId="49" fontId="3" fillId="5" borderId="8" xfId="0" applyNumberFormat="1" applyFont="1" applyFill="1" applyBorder="1" applyAlignment="1">
      <alignment horizontal="left" vertical="center" wrapText="1"/>
    </xf>
    <xf numFmtId="4" fontId="3" fillId="5" borderId="29" xfId="0" applyNumberFormat="1" applyFont="1" applyFill="1" applyBorder="1" applyAlignment="1">
      <alignment horizontal="center" vertical="center" wrapText="1"/>
    </xf>
    <xf numFmtId="49" fontId="16" fillId="5" borderId="3" xfId="0" applyNumberFormat="1" applyFont="1" applyFill="1" applyBorder="1" applyAlignment="1">
      <alignment horizontal="center" vertical="top"/>
    </xf>
    <xf numFmtId="4" fontId="15" fillId="5" borderId="4" xfId="0" applyNumberFormat="1" applyFont="1" applyFill="1" applyBorder="1" applyAlignment="1">
      <alignment horizontal="left" vertical="top" wrapText="1"/>
    </xf>
    <xf numFmtId="4" fontId="16" fillId="5" borderId="4" xfId="0" applyNumberFormat="1" applyFont="1" applyFill="1" applyBorder="1" applyAlignment="1">
      <alignment horizontal="center" vertical="center" wrapText="1"/>
    </xf>
    <xf numFmtId="49" fontId="17" fillId="5" borderId="4" xfId="0" applyNumberFormat="1" applyFont="1" applyFill="1" applyBorder="1" applyAlignment="1">
      <alignment horizontal="left"/>
    </xf>
    <xf numFmtId="8" fontId="13" fillId="5" borderId="30" xfId="0" applyNumberFormat="1" applyFont="1" applyFill="1" applyBorder="1"/>
    <xf numFmtId="4" fontId="14" fillId="0" borderId="4" xfId="0" applyNumberFormat="1" applyFont="1" applyBorder="1" applyAlignment="1">
      <alignment horizontal="left" vertical="center" wrapText="1"/>
    </xf>
    <xf numFmtId="4" fontId="18" fillId="0" borderId="4" xfId="0" applyNumberFormat="1" applyFont="1" applyBorder="1" applyAlignment="1">
      <alignment horizontal="center" vertical="center" wrapText="1"/>
    </xf>
    <xf numFmtId="49" fontId="19" fillId="0" borderId="4" xfId="0" applyNumberFormat="1" applyFont="1" applyBorder="1" applyAlignment="1">
      <alignment horizontal="left" vertical="center" wrapText="1"/>
    </xf>
    <xf numFmtId="8" fontId="19" fillId="4" borderId="30" xfId="0" applyNumberFormat="1" applyFont="1" applyFill="1" applyBorder="1" applyAlignment="1">
      <alignment horizontal="right" vertical="center"/>
    </xf>
    <xf numFmtId="49" fontId="20" fillId="0" borderId="3" xfId="0" applyNumberFormat="1" applyFont="1" applyBorder="1" applyAlignment="1">
      <alignment horizontal="center" vertical="top"/>
    </xf>
    <xf numFmtId="4" fontId="14" fillId="0" borderId="4" xfId="0" applyNumberFormat="1" applyFont="1" applyBorder="1" applyAlignment="1">
      <alignment horizontal="center" vertical="center" wrapText="1"/>
    </xf>
    <xf numFmtId="49" fontId="19" fillId="0" borderId="4" xfId="0" applyNumberFormat="1" applyFont="1" applyBorder="1" applyAlignment="1">
      <alignment horizontal="left" vertical="center"/>
    </xf>
    <xf numFmtId="0" fontId="8" fillId="0" borderId="30" xfId="0" applyFont="1" applyBorder="1"/>
    <xf numFmtId="4" fontId="13" fillId="5" borderId="4" xfId="0" applyNumberFormat="1" applyFont="1" applyFill="1" applyBorder="1" applyAlignment="1">
      <alignment horizontal="left" vertical="top" wrapText="1"/>
    </xf>
    <xf numFmtId="49" fontId="14" fillId="3" borderId="3" xfId="0" applyNumberFormat="1" applyFont="1" applyFill="1" applyBorder="1" applyAlignment="1">
      <alignment horizontal="center" vertical="top"/>
    </xf>
    <xf numFmtId="4" fontId="21" fillId="3" borderId="4" xfId="0" applyNumberFormat="1" applyFont="1" applyFill="1" applyBorder="1" applyAlignment="1">
      <alignment horizontal="left" vertical="top" wrapText="1"/>
    </xf>
    <xf numFmtId="4" fontId="16" fillId="3" borderId="4" xfId="0" applyNumberFormat="1" applyFont="1" applyFill="1" applyBorder="1" applyAlignment="1">
      <alignment horizontal="center" vertical="center" wrapText="1"/>
    </xf>
    <xf numFmtId="49" fontId="17" fillId="3" borderId="4" xfId="0" applyNumberFormat="1" applyFont="1" applyFill="1" applyBorder="1" applyAlignment="1">
      <alignment horizontal="left"/>
    </xf>
    <xf numFmtId="8" fontId="13" fillId="3" borderId="30" xfId="0" applyNumberFormat="1" applyFont="1" applyFill="1" applyBorder="1"/>
    <xf numFmtId="49" fontId="14" fillId="0" borderId="9" xfId="0" applyNumberFormat="1" applyFont="1" applyBorder="1" applyAlignment="1">
      <alignment horizontal="center" vertical="center"/>
    </xf>
    <xf numFmtId="4" fontId="21" fillId="0" borderId="11" xfId="0" applyNumberFormat="1" applyFont="1" applyBorder="1" applyAlignment="1">
      <alignment horizontal="left" vertical="center" wrapText="1"/>
    </xf>
    <xf numFmtId="4" fontId="14" fillId="0" borderId="11" xfId="0" applyNumberFormat="1" applyFont="1" applyBorder="1" applyAlignment="1">
      <alignment vertical="center" wrapText="1"/>
    </xf>
    <xf numFmtId="49" fontId="22" fillId="0" borderId="11" xfId="0" applyNumberFormat="1" applyFont="1" applyBorder="1" applyAlignment="1">
      <alignment horizontal="left"/>
    </xf>
    <xf numFmtId="8" fontId="19" fillId="0" borderId="31" xfId="0" applyNumberFormat="1" applyFont="1" applyBorder="1"/>
    <xf numFmtId="49" fontId="14" fillId="0" borderId="0" xfId="0" applyNumberFormat="1" applyFont="1" applyAlignment="1">
      <alignment horizontal="center" vertical="center"/>
    </xf>
    <xf numFmtId="4" fontId="21" fillId="0" borderId="0" xfId="0" applyNumberFormat="1" applyFont="1" applyAlignment="1">
      <alignment horizontal="left" vertical="center" wrapText="1"/>
    </xf>
    <xf numFmtId="4" fontId="14" fillId="0" borderId="0" xfId="0" applyNumberFormat="1" applyFont="1" applyAlignment="1">
      <alignment vertical="center" wrapText="1"/>
    </xf>
    <xf numFmtId="49" fontId="22" fillId="0" borderId="0" xfId="0" applyNumberFormat="1" applyFont="1" applyAlignment="1">
      <alignment horizontal="left"/>
    </xf>
    <xf numFmtId="8" fontId="2" fillId="0" borderId="32" xfId="0" applyNumberFormat="1" applyFont="1" applyBorder="1"/>
    <xf numFmtId="49" fontId="14" fillId="0" borderId="0" xfId="0" applyNumberFormat="1" applyFont="1" applyAlignment="1">
      <alignment horizontal="center" vertical="top"/>
    </xf>
    <xf numFmtId="4" fontId="23" fillId="0" borderId="0" xfId="0" applyNumberFormat="1" applyFont="1" applyAlignment="1">
      <alignment horizontal="right" vertical="center" wrapText="1"/>
    </xf>
    <xf numFmtId="49" fontId="24" fillId="0" borderId="0" xfId="0" applyNumberFormat="1" applyFont="1" applyAlignment="1">
      <alignment horizontal="left"/>
    </xf>
    <xf numFmtId="8" fontId="13" fillId="2" borderId="33" xfId="0" applyNumberFormat="1" applyFont="1" applyFill="1" applyBorder="1" applyAlignment="1">
      <alignment vertical="center"/>
    </xf>
    <xf numFmtId="8" fontId="13" fillId="2" borderId="34" xfId="0" applyNumberFormat="1" applyFont="1" applyFill="1" applyBorder="1" applyAlignment="1">
      <alignment vertical="center"/>
    </xf>
    <xf numFmtId="4" fontId="14" fillId="0" borderId="0" xfId="0" applyNumberFormat="1" applyFont="1" applyAlignment="1">
      <alignment horizontal="left" vertical="center" wrapText="1"/>
    </xf>
    <xf numFmtId="8" fontId="13" fillId="2" borderId="12" xfId="0" applyNumberFormat="1" applyFont="1" applyFill="1" applyBorder="1" applyAlignment="1">
      <alignment vertical="center"/>
    </xf>
    <xf numFmtId="8" fontId="15" fillId="0" borderId="23" xfId="0" applyNumberFormat="1" applyFont="1" applyBorder="1" applyAlignment="1">
      <alignment vertical="center"/>
    </xf>
    <xf numFmtId="49" fontId="1" fillId="4" borderId="17" xfId="0" applyNumberFormat="1" applyFont="1" applyFill="1" applyBorder="1" applyAlignment="1">
      <alignment horizontal="center" vertical="center"/>
    </xf>
    <xf numFmtId="0" fontId="25" fillId="4" borderId="17" xfId="0" applyFont="1" applyFill="1" applyBorder="1" applyAlignment="1">
      <alignment vertical="top"/>
    </xf>
    <xf numFmtId="49" fontId="25" fillId="4" borderId="17" xfId="0" applyNumberFormat="1" applyFont="1" applyFill="1" applyBorder="1" applyAlignment="1">
      <alignment horizontal="left" vertical="top"/>
    </xf>
    <xf numFmtId="0" fontId="25" fillId="4" borderId="18" xfId="0" applyFont="1" applyFill="1" applyBorder="1" applyAlignment="1">
      <alignment vertical="top"/>
    </xf>
    <xf numFmtId="49" fontId="7" fillId="0" borderId="0" xfId="0" applyNumberFormat="1" applyFont="1" applyAlignment="1">
      <alignment horizontal="center"/>
    </xf>
    <xf numFmtId="49" fontId="7" fillId="0" borderId="0" xfId="0" applyNumberFormat="1" applyFont="1" applyAlignment="1">
      <alignment horizontal="left"/>
    </xf>
    <xf numFmtId="0" fontId="1" fillId="0" borderId="0" xfId="0" applyFont="1" applyAlignment="1">
      <alignment vertical="center"/>
    </xf>
    <xf numFmtId="49" fontId="2" fillId="0" borderId="0" xfId="0" applyNumberFormat="1" applyFont="1"/>
    <xf numFmtId="49" fontId="1" fillId="0" borderId="22" xfId="0" applyNumberFormat="1" applyFont="1" applyBorder="1"/>
    <xf numFmtId="0" fontId="26" fillId="0" borderId="0" xfId="0" applyFont="1" applyAlignment="1">
      <alignment horizontal="left" vertical="center" wrapText="1"/>
    </xf>
    <xf numFmtId="0" fontId="2" fillId="0" borderId="23" xfId="0" applyFont="1" applyBorder="1"/>
    <xf numFmtId="4" fontId="3" fillId="2" borderId="2" xfId="0" applyNumberFormat="1" applyFont="1" applyFill="1" applyBorder="1" applyAlignment="1">
      <alignment horizontal="center" vertical="center" wrapText="1"/>
    </xf>
    <xf numFmtId="4" fontId="3" fillId="2" borderId="40" xfId="0" applyNumberFormat="1" applyFont="1" applyFill="1" applyBorder="1" applyAlignment="1">
      <alignment horizontal="center" vertical="center" wrapText="1"/>
    </xf>
    <xf numFmtId="4" fontId="3" fillId="2" borderId="41" xfId="0" applyNumberFormat="1" applyFont="1" applyFill="1" applyBorder="1" applyAlignment="1">
      <alignment horizontal="center" vertical="center" wrapText="1"/>
    </xf>
    <xf numFmtId="49" fontId="5" fillId="0" borderId="3" xfId="0" applyNumberFormat="1" applyFont="1" applyBorder="1" applyAlignment="1">
      <alignment horizontal="center" vertical="top"/>
    </xf>
    <xf numFmtId="4" fontId="5" fillId="0" borderId="4" xfId="0" applyNumberFormat="1" applyFont="1" applyBorder="1" applyAlignment="1">
      <alignment horizontal="left" vertical="center" wrapText="1"/>
    </xf>
    <xf numFmtId="4" fontId="5" fillId="0" borderId="4" xfId="0" applyNumberFormat="1" applyFont="1" applyBorder="1" applyAlignment="1">
      <alignment horizontal="center" vertical="center" wrapText="1"/>
    </xf>
    <xf numFmtId="6" fontId="2" fillId="0" borderId="4" xfId="0" applyNumberFormat="1" applyFont="1" applyBorder="1"/>
    <xf numFmtId="6" fontId="2" fillId="0" borderId="27" xfId="0" applyNumberFormat="1" applyFont="1" applyBorder="1"/>
    <xf numFmtId="8" fontId="2" fillId="0" borderId="30" xfId="0" applyNumberFormat="1" applyFont="1" applyBorder="1"/>
    <xf numFmtId="49" fontId="27" fillId="2" borderId="3" xfId="0" applyNumberFormat="1" applyFont="1" applyFill="1" applyBorder="1" applyAlignment="1">
      <alignment horizontal="center" vertical="top"/>
    </xf>
    <xf numFmtId="4" fontId="3" fillId="2" borderId="4" xfId="0" applyNumberFormat="1" applyFont="1" applyFill="1" applyBorder="1" applyAlignment="1">
      <alignment horizontal="left" vertical="top" wrapText="1"/>
    </xf>
    <xf numFmtId="4" fontId="28" fillId="2" borderId="11" xfId="0" applyNumberFormat="1" applyFont="1" applyFill="1" applyBorder="1" applyAlignment="1">
      <alignment horizontal="center" vertical="center" wrapText="1"/>
    </xf>
    <xf numFmtId="4" fontId="27" fillId="2" borderId="4" xfId="0" applyNumberFormat="1" applyFont="1" applyFill="1" applyBorder="1" applyAlignment="1">
      <alignment horizontal="right"/>
    </xf>
    <xf numFmtId="4" fontId="27" fillId="2" borderId="27" xfId="0" applyNumberFormat="1" applyFont="1" applyFill="1" applyBorder="1" applyAlignment="1">
      <alignment horizontal="right"/>
    </xf>
    <xf numFmtId="8" fontId="3" fillId="2" borderId="30" xfId="0" applyNumberFormat="1" applyFont="1" applyFill="1" applyBorder="1"/>
    <xf numFmtId="6" fontId="2" fillId="0" borderId="27" xfId="0" applyNumberFormat="1" applyFont="1" applyBorder="1" applyAlignment="1">
      <alignment horizontal="right" vertical="center"/>
    </xf>
    <xf numFmtId="165" fontId="2" fillId="0" borderId="4" xfId="0" applyNumberFormat="1" applyFont="1" applyBorder="1" applyAlignment="1">
      <alignment horizontal="right" vertical="center"/>
    </xf>
    <xf numFmtId="8" fontId="2" fillId="4" borderId="15" xfId="0" applyNumberFormat="1" applyFont="1" applyFill="1" applyBorder="1" applyAlignment="1">
      <alignment horizontal="right" vertical="center"/>
    </xf>
    <xf numFmtId="4" fontId="27" fillId="2" borderId="4" xfId="0" applyNumberFormat="1" applyFont="1" applyFill="1" applyBorder="1" applyAlignment="1">
      <alignment horizontal="center" vertical="center" wrapText="1"/>
    </xf>
    <xf numFmtId="6" fontId="27" fillId="2" borderId="4" xfId="0" applyNumberFormat="1" applyFont="1" applyFill="1" applyBorder="1"/>
    <xf numFmtId="6" fontId="27" fillId="2" borderId="27" xfId="0" applyNumberFormat="1" applyFont="1" applyFill="1" applyBorder="1"/>
    <xf numFmtId="8" fontId="27" fillId="2" borderId="30" xfId="0" applyNumberFormat="1" applyFont="1" applyFill="1" applyBorder="1"/>
    <xf numFmtId="4" fontId="29" fillId="0" borderId="4" xfId="0" applyNumberFormat="1" applyFont="1" applyBorder="1" applyAlignment="1">
      <alignment horizontal="left" vertical="center" wrapText="1"/>
    </xf>
    <xf numFmtId="0" fontId="2" fillId="0" borderId="30" xfId="0" applyFont="1" applyBorder="1"/>
    <xf numFmtId="49" fontId="5" fillId="0" borderId="36" xfId="0" applyNumberFormat="1" applyFont="1" applyBorder="1" applyAlignment="1">
      <alignment horizontal="center" vertical="top"/>
    </xf>
    <xf numFmtId="4" fontId="29" fillId="0" borderId="0" xfId="0" applyNumberFormat="1" applyFont="1" applyAlignment="1">
      <alignment horizontal="right" vertical="center" wrapText="1"/>
    </xf>
    <xf numFmtId="0" fontId="30" fillId="0" borderId="0" xfId="0" applyFont="1" applyAlignment="1">
      <alignment horizontal="right"/>
    </xf>
    <xf numFmtId="8" fontId="3" fillId="2" borderId="42" xfId="0" applyNumberFormat="1" applyFont="1" applyFill="1" applyBorder="1" applyAlignment="1">
      <alignment vertical="center"/>
    </xf>
    <xf numFmtId="8" fontId="3" fillId="2" borderId="34" xfId="0" applyNumberFormat="1" applyFont="1" applyFill="1" applyBorder="1" applyAlignment="1">
      <alignment vertical="center"/>
    </xf>
    <xf numFmtId="4" fontId="5" fillId="0" borderId="0" xfId="0" applyNumberFormat="1" applyFont="1" applyAlignment="1">
      <alignment horizontal="left" vertical="center" wrapText="1"/>
    </xf>
    <xf numFmtId="8" fontId="3" fillId="2" borderId="12" xfId="0" applyNumberFormat="1" applyFont="1" applyFill="1" applyBorder="1" applyAlignment="1">
      <alignment vertical="center"/>
    </xf>
    <xf numFmtId="8" fontId="3" fillId="0" borderId="37" xfId="0" applyNumberFormat="1" applyFont="1" applyBorder="1" applyAlignment="1">
      <alignment vertical="center"/>
    </xf>
    <xf numFmtId="49" fontId="1" fillId="4" borderId="16" xfId="0" applyNumberFormat="1" applyFont="1" applyFill="1" applyBorder="1" applyAlignment="1">
      <alignment vertical="center"/>
    </xf>
    <xf numFmtId="0" fontId="31" fillId="4" borderId="17" xfId="0" applyFont="1" applyFill="1" applyBorder="1" applyAlignment="1">
      <alignment vertical="top"/>
    </xf>
    <xf numFmtId="0" fontId="31" fillId="4" borderId="18" xfId="0" applyFont="1" applyFill="1" applyBorder="1" applyAlignment="1">
      <alignment vertical="top"/>
    </xf>
    <xf numFmtId="49" fontId="2" fillId="0" borderId="36" xfId="0" applyNumberFormat="1" applyFont="1" applyBorder="1"/>
    <xf numFmtId="0" fontId="1" fillId="0" borderId="0" xfId="0" applyFont="1" applyAlignment="1">
      <alignment vertical="top"/>
    </xf>
    <xf numFmtId="49" fontId="5" fillId="0" borderId="0" xfId="0" applyNumberFormat="1" applyFont="1" applyAlignment="1">
      <alignment horizontal="center" vertical="top"/>
    </xf>
    <xf numFmtId="6" fontId="32" fillId="0" borderId="0" xfId="0" applyNumberFormat="1" applyFont="1"/>
    <xf numFmtId="49" fontId="33" fillId="0" borderId="22" xfId="0" applyNumberFormat="1" applyFont="1" applyBorder="1" applyAlignment="1">
      <alignment horizontal="center"/>
    </xf>
    <xf numFmtId="0" fontId="34" fillId="0" borderId="0" xfId="0" applyFont="1" applyAlignment="1">
      <alignment horizontal="left" vertical="center" wrapText="1"/>
    </xf>
    <xf numFmtId="4" fontId="3" fillId="2" borderId="4" xfId="0" applyNumberFormat="1" applyFont="1" applyFill="1" applyBorder="1" applyAlignment="1">
      <alignment horizontal="center" vertical="center" wrapText="1"/>
    </xf>
    <xf numFmtId="4" fontId="3" fillId="2" borderId="43" xfId="0" applyNumberFormat="1" applyFont="1" applyFill="1" applyBorder="1" applyAlignment="1">
      <alignment horizontal="center" vertical="center" wrapText="1"/>
    </xf>
    <xf numFmtId="4" fontId="20" fillId="0" borderId="47" xfId="0" applyNumberFormat="1" applyFont="1" applyBorder="1" applyAlignment="1">
      <alignment horizontal="left" vertical="center" wrapText="1"/>
    </xf>
    <xf numFmtId="4" fontId="19" fillId="0" borderId="48" xfId="0" applyNumberFormat="1" applyFont="1" applyBorder="1" applyAlignment="1">
      <alignment horizontal="left"/>
    </xf>
    <xf numFmtId="4" fontId="19" fillId="0" borderId="47" xfId="0" applyNumberFormat="1" applyFont="1" applyBorder="1" applyAlignment="1">
      <alignment horizontal="left"/>
    </xf>
    <xf numFmtId="0" fontId="8" fillId="0" borderId="49" xfId="0" applyFont="1" applyBorder="1"/>
    <xf numFmtId="49" fontId="12" fillId="2" borderId="1" xfId="0" applyNumberFormat="1" applyFont="1" applyFill="1" applyBorder="1" applyAlignment="1">
      <alignment horizontal="center" vertical="top"/>
    </xf>
    <xf numFmtId="4" fontId="13" fillId="2" borderId="2" xfId="0" applyNumberFormat="1" applyFont="1" applyFill="1" applyBorder="1" applyAlignment="1">
      <alignment horizontal="left" vertical="top" wrapText="1"/>
    </xf>
    <xf numFmtId="4" fontId="12" fillId="2" borderId="40" xfId="0" applyNumberFormat="1" applyFont="1" applyFill="1" applyBorder="1" applyAlignment="1">
      <alignment horizontal="right"/>
    </xf>
    <xf numFmtId="4" fontId="12" fillId="2" borderId="2" xfId="0" applyNumberFormat="1" applyFont="1" applyFill="1" applyBorder="1" applyAlignment="1">
      <alignment horizontal="right"/>
    </xf>
    <xf numFmtId="8" fontId="13" fillId="2" borderId="18" xfId="0" applyNumberFormat="1" applyFont="1" applyFill="1" applyBorder="1"/>
    <xf numFmtId="49" fontId="12" fillId="0" borderId="3" xfId="0" applyNumberFormat="1" applyFont="1" applyBorder="1" applyAlignment="1">
      <alignment horizontal="center"/>
    </xf>
    <xf numFmtId="4" fontId="29" fillId="0" borderId="4" xfId="0" applyNumberFormat="1" applyFont="1" applyBorder="1" applyAlignment="1">
      <alignment horizontal="left" vertical="top" wrapText="1"/>
    </xf>
    <xf numFmtId="4" fontId="27" fillId="0" borderId="4" xfId="0" applyNumberFormat="1" applyFont="1" applyBorder="1" applyAlignment="1">
      <alignment horizontal="center" vertical="center" wrapText="1"/>
    </xf>
    <xf numFmtId="4" fontId="12" fillId="0" borderId="27" xfId="0" applyNumberFormat="1" applyFont="1" applyBorder="1" applyAlignment="1">
      <alignment horizontal="right"/>
    </xf>
    <xf numFmtId="4" fontId="12" fillId="0" borderId="4" xfId="0" applyNumberFormat="1" applyFont="1" applyBorder="1" applyAlignment="1">
      <alignment horizontal="right"/>
    </xf>
    <xf numFmtId="8" fontId="13" fillId="0" borderId="30" xfId="0" applyNumberFormat="1" applyFont="1" applyBorder="1"/>
    <xf numFmtId="6"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8" fontId="19" fillId="3" borderId="30" xfId="0" applyNumberFormat="1" applyFont="1" applyFill="1" applyBorder="1" applyAlignment="1">
      <alignment horizontal="right" vertical="center"/>
    </xf>
    <xf numFmtId="4" fontId="19" fillId="0" borderId="4" xfId="0" applyNumberFormat="1" applyFont="1" applyBorder="1" applyAlignment="1">
      <alignment horizontal="left" vertical="center" wrapText="1"/>
    </xf>
    <xf numFmtId="6" fontId="19" fillId="0" borderId="4" xfId="0" applyNumberFormat="1" applyFont="1" applyBorder="1" applyAlignment="1">
      <alignment horizontal="right" vertical="center"/>
    </xf>
    <xf numFmtId="4" fontId="19" fillId="0" borderId="4" xfId="0" applyNumberFormat="1" applyFont="1" applyBorder="1" applyAlignment="1">
      <alignment horizontal="right" vertical="center"/>
    </xf>
    <xf numFmtId="4" fontId="14" fillId="0" borderId="47" xfId="0" applyNumberFormat="1" applyFont="1" applyBorder="1" applyAlignment="1">
      <alignment horizontal="left" vertical="center" wrapText="1"/>
    </xf>
    <xf numFmtId="4" fontId="5" fillId="0" borderId="47" xfId="0" applyNumberFormat="1" applyFont="1" applyBorder="1" applyAlignment="1">
      <alignment horizontal="center" vertical="center" wrapText="1"/>
    </xf>
    <xf numFmtId="6" fontId="14" fillId="0" borderId="47" xfId="0" applyNumberFormat="1" applyFont="1" applyBorder="1" applyAlignment="1">
      <alignment horizontal="right" vertical="center"/>
    </xf>
    <xf numFmtId="4" fontId="14" fillId="0" borderId="47" xfId="0" applyNumberFormat="1" applyFont="1" applyBorder="1" applyAlignment="1">
      <alignment horizontal="right" vertical="center"/>
    </xf>
    <xf numFmtId="49" fontId="12" fillId="2" borderId="6" xfId="0" applyNumberFormat="1" applyFont="1" applyFill="1" applyBorder="1" applyAlignment="1">
      <alignment horizontal="center"/>
    </xf>
    <xf numFmtId="4" fontId="15" fillId="2" borderId="8" xfId="0" applyNumberFormat="1" applyFont="1" applyFill="1" applyBorder="1" applyAlignment="1">
      <alignment horizontal="left" vertical="top" wrapText="1"/>
    </xf>
    <xf numFmtId="4" fontId="12" fillId="2" borderId="8" xfId="0" applyNumberFormat="1" applyFont="1" applyFill="1" applyBorder="1" applyAlignment="1">
      <alignment horizontal="center" vertical="center" wrapText="1"/>
    </xf>
    <xf numFmtId="6" fontId="12" fillId="2" borderId="51" xfId="0" applyNumberFormat="1" applyFont="1" applyFill="1" applyBorder="1"/>
    <xf numFmtId="4" fontId="12" fillId="2" borderId="8" xfId="0" applyNumberFormat="1" applyFont="1" applyFill="1" applyBorder="1"/>
    <xf numFmtId="8" fontId="12" fillId="2" borderId="52" xfId="0" applyNumberFormat="1" applyFont="1" applyFill="1" applyBorder="1"/>
    <xf numFmtId="6" fontId="19" fillId="0" borderId="27" xfId="0" applyNumberFormat="1" applyFont="1" applyBorder="1"/>
    <xf numFmtId="4" fontId="19" fillId="0" borderId="4" xfId="0" applyNumberFormat="1" applyFont="1" applyBorder="1"/>
    <xf numFmtId="8" fontId="19" fillId="0" borderId="35" xfId="0" applyNumberFormat="1" applyFont="1" applyBorder="1"/>
    <xf numFmtId="4" fontId="14" fillId="0" borderId="4" xfId="0" applyNumberFormat="1" applyFont="1" applyBorder="1" applyAlignment="1">
      <alignment vertical="top" wrapText="1"/>
    </xf>
    <xf numFmtId="49" fontId="14" fillId="0" borderId="0" xfId="0" applyNumberFormat="1" applyFont="1" applyAlignment="1">
      <alignment horizontal="center"/>
    </xf>
    <xf numFmtId="0" fontId="24" fillId="0" borderId="0" xfId="0" applyFont="1" applyAlignment="1">
      <alignment horizontal="right"/>
    </xf>
    <xf numFmtId="8" fontId="13" fillId="2" borderId="42" xfId="0" applyNumberFormat="1" applyFont="1" applyFill="1" applyBorder="1" applyAlignment="1">
      <alignment vertical="center"/>
    </xf>
    <xf numFmtId="49" fontId="14" fillId="0" borderId="36" xfId="0" applyNumberFormat="1" applyFont="1" applyBorder="1" applyAlignment="1">
      <alignment horizontal="center"/>
    </xf>
    <xf numFmtId="49" fontId="7" fillId="0" borderId="36" xfId="0" applyNumberFormat="1" applyFont="1" applyBorder="1" applyAlignment="1">
      <alignment horizontal="center"/>
    </xf>
    <xf numFmtId="49" fontId="1" fillId="4" borderId="16" xfId="0" applyNumberFormat="1" applyFont="1" applyFill="1" applyBorder="1" applyAlignment="1">
      <alignment horizontal="center"/>
    </xf>
    <xf numFmtId="6" fontId="22" fillId="0" borderId="0" xfId="0" applyNumberFormat="1" applyFont="1"/>
    <xf numFmtId="49" fontId="9" fillId="0" borderId="0" xfId="0" applyNumberFormat="1" applyFont="1"/>
    <xf numFmtId="0" fontId="11" fillId="0" borderId="0" xfId="0" applyFont="1"/>
    <xf numFmtId="49" fontId="38" fillId="0" borderId="3" xfId="0" applyNumberFormat="1" applyFont="1" applyBorder="1" applyAlignment="1">
      <alignment horizontal="center" vertical="center"/>
    </xf>
    <xf numFmtId="4" fontId="37" fillId="0" borderId="4" xfId="0" applyNumberFormat="1" applyFont="1" applyBorder="1" applyAlignment="1">
      <alignment horizontal="center" vertical="center" wrapText="1"/>
    </xf>
    <xf numFmtId="2" fontId="14" fillId="0" borderId="4" xfId="2" applyNumberFormat="1" applyFont="1" applyFill="1" applyBorder="1" applyAlignment="1" applyProtection="1">
      <alignment horizontal="right" vertical="center" wrapText="1"/>
    </xf>
    <xf numFmtId="49" fontId="38" fillId="0" borderId="3" xfId="0" applyNumberFormat="1" applyFont="1" applyBorder="1" applyAlignment="1">
      <alignment horizontal="center" vertical="top"/>
    </xf>
    <xf numFmtId="4" fontId="15" fillId="2" borderId="4" xfId="0" applyNumberFormat="1" applyFont="1" applyFill="1" applyBorder="1" applyAlignment="1">
      <alignment horizontal="left" vertical="top" wrapText="1"/>
    </xf>
    <xf numFmtId="4" fontId="37" fillId="2" borderId="4" xfId="0" applyNumberFormat="1" applyFont="1" applyFill="1" applyBorder="1" applyAlignment="1">
      <alignment horizontal="center" vertical="center" wrapText="1"/>
    </xf>
    <xf numFmtId="2" fontId="19" fillId="2" borderId="4" xfId="0" applyNumberFormat="1" applyFont="1" applyFill="1" applyBorder="1" applyAlignment="1">
      <alignment horizontal="right" vertical="center"/>
    </xf>
    <xf numFmtId="0" fontId="39" fillId="0" borderId="0" xfId="3" applyProtection="1"/>
    <xf numFmtId="2" fontId="14" fillId="0" borderId="4" xfId="0" applyNumberFormat="1" applyFont="1" applyBorder="1" applyAlignment="1">
      <alignment horizontal="right" vertical="center" wrapText="1"/>
    </xf>
    <xf numFmtId="0" fontId="39" fillId="0" borderId="0" xfId="3"/>
    <xf numFmtId="4" fontId="15" fillId="6" borderId="4" xfId="0" applyNumberFormat="1" applyFont="1" applyFill="1" applyBorder="1" applyAlignment="1">
      <alignment horizontal="left" vertical="top" wrapText="1"/>
    </xf>
    <xf numFmtId="4" fontId="37" fillId="6" borderId="4" xfId="0" applyNumberFormat="1" applyFont="1" applyFill="1" applyBorder="1" applyAlignment="1">
      <alignment horizontal="center" vertical="center" wrapText="1"/>
    </xf>
    <xf numFmtId="2" fontId="19" fillId="6" borderId="4" xfId="0" applyNumberFormat="1" applyFont="1" applyFill="1" applyBorder="1" applyAlignment="1">
      <alignment horizontal="right" vertical="center"/>
    </xf>
    <xf numFmtId="4" fontId="5" fillId="0" borderId="4" xfId="0" applyNumberFormat="1" applyFont="1" applyBorder="1" applyAlignment="1">
      <alignment horizontal="left" vertical="top" wrapText="1"/>
    </xf>
    <xf numFmtId="2" fontId="19" fillId="0" borderId="4" xfId="0" applyNumberFormat="1" applyFont="1" applyBorder="1" applyAlignment="1">
      <alignment horizontal="right" vertical="center"/>
    </xf>
    <xf numFmtId="4" fontId="19" fillId="6" borderId="4" xfId="0" applyNumberFormat="1" applyFont="1" applyFill="1" applyBorder="1" applyAlignment="1">
      <alignment horizontal="right" vertical="center"/>
    </xf>
    <xf numFmtId="4" fontId="28" fillId="2" borderId="4" xfId="0" applyNumberFormat="1" applyFont="1" applyFill="1" applyBorder="1" applyAlignment="1">
      <alignment horizontal="center" vertical="center" wrapText="1"/>
    </xf>
    <xf numFmtId="4" fontId="12" fillId="2" borderId="4" xfId="0" applyNumberFormat="1" applyFont="1" applyFill="1" applyBorder="1" applyAlignment="1">
      <alignment horizontal="right" vertical="center"/>
    </xf>
    <xf numFmtId="2" fontId="12" fillId="2" borderId="4" xfId="0" applyNumberFormat="1" applyFont="1" applyFill="1" applyBorder="1" applyAlignment="1">
      <alignment horizontal="right" vertical="center"/>
    </xf>
    <xf numFmtId="4" fontId="19" fillId="0" borderId="30" xfId="0" applyNumberFormat="1" applyFont="1" applyBorder="1" applyAlignment="1">
      <alignment horizontal="right" vertical="center"/>
    </xf>
    <xf numFmtId="4" fontId="19" fillId="2" borderId="30" xfId="0" applyNumberFormat="1" applyFont="1" applyFill="1" applyBorder="1" applyAlignment="1">
      <alignment horizontal="right" vertical="center"/>
    </xf>
    <xf numFmtId="4" fontId="21" fillId="0" borderId="4" xfId="0" applyNumberFormat="1" applyFont="1" applyBorder="1" applyAlignment="1">
      <alignment horizontal="left" vertical="center" wrapText="1"/>
    </xf>
    <xf numFmtId="2" fontId="19" fillId="0" borderId="4" xfId="0" applyNumberFormat="1" applyFont="1" applyBorder="1"/>
    <xf numFmtId="2" fontId="7" fillId="0" borderId="4" xfId="0" applyNumberFormat="1" applyFont="1" applyBorder="1"/>
    <xf numFmtId="4" fontId="37" fillId="0" borderId="11" xfId="0" applyNumberFormat="1" applyFont="1" applyBorder="1" applyAlignment="1">
      <alignment horizontal="center" vertical="center" wrapText="1"/>
    </xf>
    <xf numFmtId="4" fontId="14" fillId="0" borderId="11" xfId="0" applyNumberFormat="1" applyFont="1" applyBorder="1" applyAlignment="1">
      <alignment horizontal="left" vertical="center" wrapText="1"/>
    </xf>
    <xf numFmtId="2" fontId="19" fillId="0" borderId="11" xfId="0" applyNumberFormat="1" applyFont="1" applyBorder="1"/>
    <xf numFmtId="49" fontId="38" fillId="0" borderId="36" xfId="0" applyNumberFormat="1" applyFont="1" applyBorder="1" applyAlignment="1">
      <alignment horizontal="center" vertical="top"/>
    </xf>
    <xf numFmtId="8" fontId="13" fillId="2" borderId="54" xfId="0" applyNumberFormat="1" applyFont="1" applyFill="1" applyBorder="1" applyAlignment="1">
      <alignment vertical="center"/>
    </xf>
    <xf numFmtId="49" fontId="41" fillId="0" borderId="16" xfId="0" applyNumberFormat="1" applyFont="1" applyBorder="1" applyAlignment="1">
      <alignment vertical="center"/>
    </xf>
    <xf numFmtId="0" fontId="1" fillId="4" borderId="17" xfId="0" applyFont="1" applyFill="1" applyBorder="1" applyAlignment="1">
      <alignment vertical="center"/>
    </xf>
    <xf numFmtId="0" fontId="42" fillId="4" borderId="17" xfId="0" applyFont="1" applyFill="1" applyBorder="1" applyAlignment="1">
      <alignment vertical="top"/>
    </xf>
    <xf numFmtId="49" fontId="41" fillId="0" borderId="19" xfId="0" applyNumberFormat="1" applyFont="1" applyBorder="1" applyAlignment="1">
      <alignment vertical="center"/>
    </xf>
    <xf numFmtId="0" fontId="25" fillId="4" borderId="20" xfId="0" applyFont="1" applyFill="1" applyBorder="1" applyAlignment="1">
      <alignment vertical="top" wrapText="1"/>
    </xf>
    <xf numFmtId="0" fontId="42" fillId="4" borderId="20" xfId="0" applyFont="1" applyFill="1" applyBorder="1" applyAlignment="1">
      <alignment vertical="top" wrapText="1"/>
    </xf>
    <xf numFmtId="0" fontId="25" fillId="4" borderId="21" xfId="0" applyFont="1" applyFill="1" applyBorder="1" applyAlignment="1">
      <alignment vertical="top" wrapText="1"/>
    </xf>
    <xf numFmtId="49" fontId="9" fillId="0" borderId="16" xfId="0" applyNumberFormat="1" applyFont="1" applyBorder="1"/>
    <xf numFmtId="0" fontId="7" fillId="0" borderId="17" xfId="0" applyFont="1" applyBorder="1"/>
    <xf numFmtId="0" fontId="11" fillId="0" borderId="17" xfId="0" applyFont="1" applyBorder="1"/>
    <xf numFmtId="0" fontId="7" fillId="0" borderId="18" xfId="0" applyFont="1" applyBorder="1"/>
    <xf numFmtId="0" fontId="43" fillId="0" borderId="0" xfId="0" applyFont="1" applyAlignment="1">
      <alignment vertical="center"/>
    </xf>
    <xf numFmtId="0" fontId="1" fillId="0" borderId="0" xfId="0" applyFont="1" applyAlignment="1">
      <alignment vertical="center" wrapText="1"/>
    </xf>
    <xf numFmtId="0" fontId="43" fillId="0" borderId="0" xfId="0" applyFont="1" applyAlignment="1">
      <alignment vertical="top"/>
    </xf>
    <xf numFmtId="49" fontId="9" fillId="0" borderId="22" xfId="0" applyNumberFormat="1" applyFont="1" applyBorder="1"/>
    <xf numFmtId="49" fontId="9" fillId="0" borderId="19" xfId="0" applyNumberFormat="1" applyFont="1" applyBorder="1"/>
    <xf numFmtId="0" fontId="8" fillId="0" borderId="20" xfId="0" applyFont="1" applyBorder="1"/>
    <xf numFmtId="0" fontId="11" fillId="0" borderId="20" xfId="0" applyFont="1" applyBorder="1"/>
    <xf numFmtId="0" fontId="8" fillId="0" borderId="21" xfId="0" applyFont="1" applyBorder="1"/>
    <xf numFmtId="0" fontId="7" fillId="0" borderId="0" xfId="0" applyFont="1" applyAlignment="1">
      <alignment horizontal="center" vertical="center"/>
    </xf>
    <xf numFmtId="0" fontId="19" fillId="0" borderId="0" xfId="0" applyFont="1"/>
    <xf numFmtId="3" fontId="14" fillId="0" borderId="0" xfId="0" applyNumberFormat="1" applyFont="1" applyAlignment="1">
      <alignment horizontal="center" vertical="top" wrapText="1"/>
    </xf>
    <xf numFmtId="0" fontId="7" fillId="0" borderId="0" xfId="0" applyFont="1" applyAlignment="1">
      <alignment horizontal="right"/>
    </xf>
    <xf numFmtId="0" fontId="44" fillId="0" borderId="0" xfId="0" applyFont="1" applyAlignment="1">
      <alignment horizontal="left"/>
    </xf>
    <xf numFmtId="0" fontId="45" fillId="0" borderId="0" xfId="0" applyFont="1" applyAlignment="1">
      <alignment horizontal="left"/>
    </xf>
    <xf numFmtId="0" fontId="7" fillId="0" borderId="0" xfId="0" applyFont="1" applyAlignment="1">
      <alignment horizontal="right" vertical="center"/>
    </xf>
    <xf numFmtId="0" fontId="46" fillId="0" borderId="0" xfId="0" applyFont="1" applyAlignment="1">
      <alignment horizontal="left"/>
    </xf>
    <xf numFmtId="0" fontId="19" fillId="0" borderId="0" xfId="0" applyFont="1" applyAlignment="1">
      <alignment horizontal="right" vertical="center"/>
    </xf>
    <xf numFmtId="0" fontId="45" fillId="4" borderId="12" xfId="0" applyFont="1" applyFill="1" applyBorder="1" applyAlignment="1">
      <alignment horizontal="left" vertical="center"/>
    </xf>
    <xf numFmtId="0" fontId="45" fillId="0" borderId="0" xfId="0" applyFont="1" applyAlignment="1">
      <alignment vertical="center"/>
    </xf>
    <xf numFmtId="0" fontId="19" fillId="0" borderId="0" xfId="0" applyFont="1" applyAlignment="1">
      <alignment horizontal="right"/>
    </xf>
    <xf numFmtId="0" fontId="1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xf>
    <xf numFmtId="0" fontId="3" fillId="2" borderId="41" xfId="0" applyFont="1" applyFill="1" applyBorder="1" applyAlignment="1">
      <alignment horizontal="right" vertical="center"/>
    </xf>
    <xf numFmtId="0" fontId="2" fillId="0" borderId="3" xfId="0" applyFont="1" applyBorder="1" applyAlignment="1">
      <alignment horizontal="center" vertical="center"/>
    </xf>
    <xf numFmtId="0" fontId="26" fillId="0" borderId="4" xfId="0" applyFont="1" applyBorder="1"/>
    <xf numFmtId="8" fontId="19" fillId="0" borderId="4" xfId="0" applyNumberFormat="1" applyFont="1" applyBorder="1"/>
    <xf numFmtId="8" fontId="45" fillId="0" borderId="30" xfId="0" applyNumberFormat="1" applyFont="1" applyBorder="1"/>
    <xf numFmtId="0" fontId="2" fillId="3" borderId="3" xfId="0" applyFont="1" applyFill="1" applyBorder="1" applyAlignment="1">
      <alignment horizontal="center" vertical="center"/>
    </xf>
    <xf numFmtId="0" fontId="5" fillId="3" borderId="4" xfId="0" applyFont="1" applyFill="1" applyBorder="1"/>
    <xf numFmtId="8" fontId="14" fillId="3" borderId="4" xfId="0" applyNumberFormat="1" applyFont="1" applyFill="1" applyBorder="1"/>
    <xf numFmtId="8" fontId="21" fillId="3" borderId="30" xfId="0" applyNumberFormat="1" applyFont="1" applyFill="1" applyBorder="1"/>
    <xf numFmtId="8" fontId="7" fillId="0" borderId="0" xfId="0" applyNumberFormat="1" applyFont="1"/>
    <xf numFmtId="8" fontId="14" fillId="0" borderId="4" xfId="0" applyNumberFormat="1" applyFont="1" applyBorder="1"/>
    <xf numFmtId="8" fontId="21" fillId="0" borderId="30" xfId="0" applyNumberFormat="1" applyFont="1" applyBorder="1"/>
    <xf numFmtId="0" fontId="2" fillId="0" borderId="4" xfId="0" applyFont="1" applyBorder="1"/>
    <xf numFmtId="0" fontId="7" fillId="2" borderId="3" xfId="0" applyFont="1" applyFill="1" applyBorder="1"/>
    <xf numFmtId="0" fontId="7" fillId="2" borderId="4" xfId="0" applyFont="1" applyFill="1" applyBorder="1"/>
    <xf numFmtId="0" fontId="7" fillId="2" borderId="30" xfId="0" applyFont="1" applyFill="1" applyBorder="1"/>
    <xf numFmtId="0" fontId="20" fillId="0" borderId="3" xfId="0" applyFont="1" applyBorder="1" applyAlignment="1">
      <alignment horizontal="right"/>
    </xf>
    <xf numFmtId="0" fontId="20" fillId="0" borderId="4" xfId="0" applyFont="1" applyBorder="1" applyAlignment="1">
      <alignment horizontal="right"/>
    </xf>
    <xf numFmtId="8" fontId="20" fillId="0" borderId="4" xfId="0" applyNumberFormat="1" applyFont="1" applyBorder="1"/>
    <xf numFmtId="8" fontId="44" fillId="0" borderId="30" xfId="0" applyNumberFormat="1" applyFont="1" applyBorder="1"/>
    <xf numFmtId="0" fontId="46" fillId="2" borderId="30" xfId="0" applyFont="1" applyFill="1" applyBorder="1"/>
    <xf numFmtId="0" fontId="1" fillId="0" borderId="16" xfId="0" applyFont="1" applyBorder="1" applyAlignment="1">
      <alignment vertical="center"/>
    </xf>
    <xf numFmtId="0" fontId="1" fillId="0" borderId="55" xfId="0" applyFont="1" applyBorder="1" applyAlignment="1">
      <alignment vertical="center"/>
    </xf>
    <xf numFmtId="0" fontId="1" fillId="0" borderId="56" xfId="0" applyFont="1" applyBorder="1" applyAlignment="1">
      <alignment vertical="center"/>
    </xf>
    <xf numFmtId="0" fontId="19" fillId="0" borderId="20" xfId="0" applyFont="1" applyBorder="1" applyAlignment="1">
      <alignment horizontal="left" vertical="center"/>
    </xf>
    <xf numFmtId="0" fontId="1" fillId="4" borderId="16" xfId="0" applyFont="1" applyFill="1" applyBorder="1" applyAlignment="1">
      <alignment vertical="center"/>
    </xf>
    <xf numFmtId="0" fontId="3" fillId="2" borderId="4" xfId="0" applyFont="1" applyFill="1" applyBorder="1" applyAlignment="1">
      <alignment horizontal="right" vertical="center"/>
    </xf>
    <xf numFmtId="8" fontId="45" fillId="0" borderId="4" xfId="0" applyNumberFormat="1" applyFont="1" applyBorder="1"/>
    <xf numFmtId="8" fontId="48" fillId="0" borderId="4" xfId="0" applyNumberFormat="1" applyFont="1" applyBorder="1"/>
    <xf numFmtId="49" fontId="38" fillId="0" borderId="3" xfId="0" quotePrefix="1" applyNumberFormat="1" applyFont="1" applyBorder="1" applyAlignment="1">
      <alignment horizontal="center" vertical="top"/>
    </xf>
    <xf numFmtId="49" fontId="38" fillId="0" borderId="3" xfId="0" quotePrefix="1" applyNumberFormat="1" applyFont="1" applyBorder="1" applyAlignment="1">
      <alignment horizontal="center" vertical="center"/>
    </xf>
    <xf numFmtId="49" fontId="38" fillId="0" borderId="9" xfId="0" quotePrefix="1" applyNumberFormat="1" applyFont="1" applyBorder="1" applyAlignment="1">
      <alignment horizontal="center" vertical="center"/>
    </xf>
    <xf numFmtId="49" fontId="14" fillId="0" borderId="3" xfId="0" quotePrefix="1" applyNumberFormat="1" applyFont="1" applyBorder="1" applyAlignment="1">
      <alignment horizontal="center" vertical="center"/>
    </xf>
    <xf numFmtId="49" fontId="14" fillId="0" borderId="50" xfId="0" quotePrefix="1" applyNumberFormat="1" applyFont="1" applyBorder="1" applyAlignment="1">
      <alignment horizontal="center" vertical="center"/>
    </xf>
    <xf numFmtId="49" fontId="5" fillId="0" borderId="3" xfId="0" quotePrefix="1" applyNumberFormat="1" applyFont="1" applyBorder="1" applyAlignment="1">
      <alignment horizontal="center" vertical="center"/>
    </xf>
    <xf numFmtId="49" fontId="14" fillId="0" borderId="26" xfId="0" quotePrefix="1" applyNumberFormat="1" applyFont="1" applyBorder="1" applyAlignment="1">
      <alignment horizontal="center" vertical="top"/>
    </xf>
    <xf numFmtId="49" fontId="14" fillId="0" borderId="3" xfId="0" quotePrefix="1" applyNumberFormat="1" applyFont="1" applyBorder="1" applyAlignment="1">
      <alignment horizontal="center" vertical="top"/>
    </xf>
    <xf numFmtId="8" fontId="52" fillId="2" borderId="34" xfId="0" applyNumberFormat="1" applyFont="1" applyFill="1" applyBorder="1" applyAlignment="1">
      <alignment vertical="center"/>
    </xf>
    <xf numFmtId="4" fontId="12" fillId="2" borderId="4" xfId="0" applyNumberFormat="1" applyFont="1" applyFill="1" applyBorder="1" applyAlignment="1">
      <alignment horizontal="right"/>
    </xf>
    <xf numFmtId="4" fontId="14" fillId="0" borderId="4" xfId="0" applyNumberFormat="1" applyFont="1" applyBorder="1" applyAlignment="1">
      <alignment horizontal="right" vertical="center" wrapText="1"/>
    </xf>
    <xf numFmtId="4" fontId="19" fillId="2" borderId="4" xfId="0" applyNumberFormat="1" applyFont="1" applyFill="1" applyBorder="1" applyAlignment="1">
      <alignment horizontal="right" vertical="center"/>
    </xf>
    <xf numFmtId="2" fontId="12" fillId="2" borderId="4" xfId="0" applyNumberFormat="1" applyFont="1" applyFill="1" applyBorder="1" applyAlignment="1">
      <alignment horizontal="right"/>
    </xf>
    <xf numFmtId="0" fontId="11" fillId="0" borderId="4" xfId="0" applyFont="1" applyBorder="1" applyAlignment="1">
      <alignment horizontal="center" vertical="center" wrapText="1"/>
    </xf>
    <xf numFmtId="4" fontId="40" fillId="2" borderId="4" xfId="0" applyNumberFormat="1" applyFont="1" applyFill="1" applyBorder="1" applyAlignment="1">
      <alignment horizontal="left" vertical="top" wrapText="1"/>
    </xf>
    <xf numFmtId="4" fontId="12" fillId="2" borderId="4" xfId="0" applyNumberFormat="1" applyFont="1" applyFill="1" applyBorder="1"/>
    <xf numFmtId="2" fontId="12" fillId="2" borderId="4" xfId="0" applyNumberFormat="1" applyFont="1" applyFill="1" applyBorder="1"/>
    <xf numFmtId="6" fontId="12" fillId="2" borderId="4" xfId="0" applyNumberFormat="1" applyFont="1" applyFill="1" applyBorder="1"/>
    <xf numFmtId="4" fontId="36" fillId="2" borderId="57" xfId="0" applyNumberFormat="1" applyFont="1" applyFill="1" applyBorder="1" applyAlignment="1">
      <alignment horizontal="center" vertical="center" wrapText="1"/>
    </xf>
    <xf numFmtId="4" fontId="3" fillId="2" borderId="57" xfId="0" applyNumberFormat="1" applyFont="1" applyFill="1" applyBorder="1" applyAlignment="1">
      <alignment horizontal="center" vertical="center" wrapText="1"/>
    </xf>
    <xf numFmtId="4" fontId="3" fillId="2" borderId="55" xfId="0" applyNumberFormat="1" applyFont="1" applyFill="1" applyBorder="1" applyAlignment="1">
      <alignment horizontal="center" vertical="center" wrapText="1"/>
    </xf>
    <xf numFmtId="4" fontId="3" fillId="2" borderId="18" xfId="0" applyNumberFormat="1" applyFont="1" applyFill="1" applyBorder="1" applyAlignment="1">
      <alignment horizontal="center" vertical="center" wrapText="1"/>
    </xf>
    <xf numFmtId="4" fontId="37" fillId="0" borderId="2" xfId="0" applyNumberFormat="1" applyFont="1" applyBorder="1" applyAlignment="1">
      <alignment horizontal="left" vertical="center" wrapText="1"/>
    </xf>
    <xf numFmtId="4" fontId="19" fillId="0" borderId="2" xfId="0" applyNumberFormat="1" applyFont="1" applyBorder="1" applyAlignment="1">
      <alignment horizontal="left"/>
    </xf>
    <xf numFmtId="0" fontId="8" fillId="0" borderId="2" xfId="0" applyFont="1" applyBorder="1" applyAlignment="1">
      <alignment horizontal="center"/>
    </xf>
    <xf numFmtId="4" fontId="19" fillId="0" borderId="41" xfId="0" applyNumberFormat="1" applyFont="1" applyBorder="1" applyAlignment="1">
      <alignment horizontal="left"/>
    </xf>
    <xf numFmtId="8" fontId="13" fillId="2" borderId="30" xfId="0" applyNumberFormat="1" applyFont="1" applyFill="1" applyBorder="1"/>
    <xf numFmtId="2" fontId="12" fillId="2" borderId="30" xfId="0" applyNumberFormat="1" applyFont="1" applyFill="1" applyBorder="1"/>
    <xf numFmtId="4" fontId="19" fillId="3" borderId="30" xfId="0" applyNumberFormat="1" applyFont="1" applyFill="1" applyBorder="1" applyAlignment="1">
      <alignment horizontal="right" vertical="center"/>
    </xf>
    <xf numFmtId="4" fontId="19" fillId="0" borderId="30" xfId="0" applyNumberFormat="1" applyFont="1" applyBorder="1"/>
    <xf numFmtId="4" fontId="12" fillId="2" borderId="30" xfId="0" applyNumberFormat="1" applyFont="1" applyFill="1" applyBorder="1"/>
    <xf numFmtId="6" fontId="19" fillId="0" borderId="11" xfId="0" applyNumberFormat="1" applyFont="1" applyBorder="1"/>
    <xf numFmtId="4" fontId="19" fillId="0" borderId="31" xfId="0" applyNumberFormat="1" applyFont="1" applyBorder="1"/>
    <xf numFmtId="0" fontId="47" fillId="4" borderId="19" xfId="0" applyFont="1" applyFill="1" applyBorder="1" applyAlignment="1">
      <alignment horizontal="left" vertical="top" wrapText="1"/>
    </xf>
    <xf numFmtId="0" fontId="47" fillId="4" borderId="20" xfId="0" applyFont="1" applyFill="1" applyBorder="1" applyAlignment="1">
      <alignment horizontal="left" vertical="top" wrapText="1"/>
    </xf>
    <xf numFmtId="0" fontId="47" fillId="4" borderId="21" xfId="0" applyFont="1" applyFill="1" applyBorder="1" applyAlignment="1">
      <alignment horizontal="left" vertical="top" wrapText="1"/>
    </xf>
    <xf numFmtId="0" fontId="10" fillId="2" borderId="0" xfId="0" applyFont="1" applyFill="1" applyAlignment="1">
      <alignment horizontal="center"/>
    </xf>
    <xf numFmtId="0" fontId="45" fillId="4" borderId="13" xfId="0" applyFont="1" applyFill="1" applyBorder="1" applyAlignment="1">
      <alignment horizontal="left" vertical="center"/>
    </xf>
    <xf numFmtId="0" fontId="45" fillId="4" borderId="14" xfId="0" applyFont="1" applyFill="1" applyBorder="1" applyAlignment="1">
      <alignment horizontal="left" vertical="center"/>
    </xf>
    <xf numFmtId="0" fontId="45" fillId="4" borderId="15" xfId="0" applyFont="1" applyFill="1" applyBorder="1" applyAlignment="1">
      <alignment horizontal="left" vertical="center"/>
    </xf>
    <xf numFmtId="0" fontId="1" fillId="0" borderId="56" xfId="0" applyFont="1" applyBorder="1" applyAlignment="1">
      <alignment horizontal="left" vertical="center" wrapText="1"/>
    </xf>
    <xf numFmtId="0" fontId="1" fillId="0" borderId="18" xfId="0" applyFont="1" applyBorder="1" applyAlignment="1">
      <alignment horizontal="left" vertical="center" wrapText="1"/>
    </xf>
    <xf numFmtId="0" fontId="21" fillId="4" borderId="13" xfId="0" applyFont="1" applyFill="1" applyBorder="1" applyAlignment="1">
      <alignment horizontal="center" vertical="center"/>
    </xf>
    <xf numFmtId="0" fontId="25" fillId="4" borderId="15" xfId="0" applyFont="1" applyFill="1" applyBorder="1" applyAlignment="1">
      <alignment horizontal="center" vertical="center"/>
    </xf>
    <xf numFmtId="0" fontId="21" fillId="4" borderId="13" xfId="0" applyFont="1" applyFill="1" applyBorder="1" applyAlignment="1">
      <alignment horizontal="center" vertical="center" wrapText="1"/>
    </xf>
    <xf numFmtId="0" fontId="21" fillId="4" borderId="15" xfId="0" applyFont="1" applyFill="1" applyBorder="1" applyAlignment="1">
      <alignment horizontal="center" vertical="center" wrapText="1"/>
    </xf>
    <xf numFmtId="49" fontId="9" fillId="0" borderId="13" xfId="0" applyNumberFormat="1" applyFont="1" applyBorder="1" applyAlignment="1">
      <alignment horizontal="left"/>
    </xf>
    <xf numFmtId="49" fontId="9" fillId="0" borderId="14" xfId="0" applyNumberFormat="1" applyFont="1" applyBorder="1" applyAlignment="1">
      <alignment horizontal="left"/>
    </xf>
    <xf numFmtId="49" fontId="9" fillId="0" borderId="15" xfId="0" applyNumberFormat="1" applyFont="1" applyBorder="1" applyAlignment="1">
      <alignment horizontal="left"/>
    </xf>
    <xf numFmtId="49" fontId="9" fillId="0" borderId="13" xfId="0" applyNumberFormat="1" applyFont="1" applyBorder="1" applyAlignment="1">
      <alignment horizontal="right" wrapText="1"/>
    </xf>
    <xf numFmtId="49" fontId="9" fillId="0" borderId="15" xfId="0" applyNumberFormat="1" applyFont="1" applyBorder="1" applyAlignment="1">
      <alignment horizontal="right" wrapText="1"/>
    </xf>
    <xf numFmtId="49" fontId="9" fillId="0" borderId="13" xfId="0" applyNumberFormat="1" applyFont="1" applyBorder="1" applyAlignment="1">
      <alignment horizontal="left" wrapText="1"/>
    </xf>
    <xf numFmtId="49" fontId="9" fillId="0" borderId="14" xfId="0" applyNumberFormat="1" applyFont="1" applyBorder="1" applyAlignment="1">
      <alignment horizontal="left" wrapText="1"/>
    </xf>
    <xf numFmtId="49" fontId="9" fillId="0" borderId="15" xfId="0" applyNumberFormat="1" applyFont="1" applyBorder="1" applyAlignment="1">
      <alignment horizontal="left" wrapText="1"/>
    </xf>
    <xf numFmtId="0" fontId="10" fillId="2" borderId="36" xfId="0" applyFont="1" applyFill="1" applyBorder="1" applyAlignment="1">
      <alignment horizontal="center"/>
    </xf>
    <xf numFmtId="0" fontId="10" fillId="2" borderId="37" xfId="0" applyFont="1" applyFill="1" applyBorder="1" applyAlignment="1">
      <alignment horizontal="center"/>
    </xf>
    <xf numFmtId="0" fontId="2" fillId="0" borderId="53" xfId="0" applyFont="1" applyBorder="1" applyAlignment="1">
      <alignment horizontal="left" vertical="center"/>
    </xf>
    <xf numFmtId="0" fontId="2" fillId="0" borderId="45" xfId="0" applyFont="1" applyBorder="1" applyAlignment="1">
      <alignment horizontal="left" vertical="center"/>
    </xf>
    <xf numFmtId="0" fontId="2" fillId="0" borderId="10" xfId="0" applyFont="1" applyBorder="1" applyAlignment="1">
      <alignment horizontal="left" vertical="center"/>
    </xf>
    <xf numFmtId="4" fontId="3" fillId="2" borderId="56" xfId="0" applyNumberFormat="1" applyFont="1" applyFill="1" applyBorder="1" applyAlignment="1">
      <alignment horizontal="center" vertical="center"/>
    </xf>
    <xf numFmtId="4" fontId="3" fillId="2" borderId="55" xfId="0" applyNumberFormat="1" applyFont="1" applyFill="1" applyBorder="1" applyAlignment="1">
      <alignment horizontal="center" vertical="center"/>
    </xf>
    <xf numFmtId="3" fontId="5" fillId="0" borderId="1" xfId="0" applyNumberFormat="1" applyFont="1" applyBorder="1" applyAlignment="1">
      <alignment horizontal="left" vertical="top" wrapText="1"/>
    </xf>
    <xf numFmtId="3" fontId="14" fillId="0" borderId="2" xfId="0" applyNumberFormat="1" applyFont="1" applyBorder="1" applyAlignment="1">
      <alignment horizontal="left" vertical="top"/>
    </xf>
    <xf numFmtId="0" fontId="21" fillId="0" borderId="22" xfId="0" applyFont="1" applyBorder="1" applyAlignment="1">
      <alignment horizontal="left" vertical="top"/>
    </xf>
    <xf numFmtId="0" fontId="21" fillId="0" borderId="0" xfId="0" applyFont="1" applyAlignment="1">
      <alignment horizontal="left" vertical="top"/>
    </xf>
    <xf numFmtId="0" fontId="1" fillId="0" borderId="22" xfId="0" applyFont="1" applyBorder="1" applyAlignment="1">
      <alignment horizontal="left" vertical="center"/>
    </xf>
    <xf numFmtId="0" fontId="1" fillId="0" borderId="0" xfId="0" applyFont="1" applyAlignment="1">
      <alignment horizontal="left" vertical="center"/>
    </xf>
    <xf numFmtId="49" fontId="9" fillId="4" borderId="16" xfId="0" applyNumberFormat="1" applyFont="1" applyFill="1" applyBorder="1" applyAlignment="1">
      <alignment horizontal="left" vertical="top" wrapText="1"/>
    </xf>
    <xf numFmtId="49" fontId="9" fillId="4" borderId="17" xfId="0" applyNumberFormat="1" applyFont="1" applyFill="1" applyBorder="1" applyAlignment="1">
      <alignment horizontal="left" vertical="top" wrapText="1"/>
    </xf>
    <xf numFmtId="49" fontId="9" fillId="4" borderId="18" xfId="0" applyNumberFormat="1" applyFont="1" applyFill="1" applyBorder="1" applyAlignment="1">
      <alignment horizontal="left" vertical="top" wrapText="1"/>
    </xf>
    <xf numFmtId="49" fontId="9" fillId="4" borderId="19" xfId="0" applyNumberFormat="1" applyFont="1" applyFill="1" applyBorder="1" applyAlignment="1">
      <alignment horizontal="left" vertical="top" wrapText="1"/>
    </xf>
    <xf numFmtId="49" fontId="9" fillId="4" borderId="20" xfId="0" applyNumberFormat="1" applyFont="1" applyFill="1" applyBorder="1" applyAlignment="1">
      <alignment horizontal="left" vertical="top" wrapText="1"/>
    </xf>
    <xf numFmtId="49" fontId="9" fillId="4" borderId="21" xfId="0" applyNumberFormat="1" applyFont="1" applyFill="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xf>
    <xf numFmtId="0" fontId="1" fillId="0" borderId="23" xfId="0" applyFont="1" applyBorder="1" applyAlignment="1">
      <alignment horizontal="left" vertical="top"/>
    </xf>
    <xf numFmtId="0" fontId="21" fillId="0" borderId="0" xfId="0" applyFont="1" applyAlignment="1">
      <alignment horizontal="left" vertical="center" wrapText="1"/>
    </xf>
    <xf numFmtId="49" fontId="9" fillId="0" borderId="12" xfId="0" applyNumberFormat="1" applyFont="1" applyBorder="1" applyAlignment="1">
      <alignment horizontal="left"/>
    </xf>
    <xf numFmtId="49" fontId="9" fillId="0" borderId="12" xfId="0" applyNumberFormat="1" applyFont="1" applyBorder="1" applyAlignment="1">
      <alignment horizontal="center"/>
    </xf>
    <xf numFmtId="0" fontId="10" fillId="2" borderId="38" xfId="0" applyFont="1" applyFill="1" applyBorder="1" applyAlignment="1">
      <alignment horizontal="center"/>
    </xf>
    <xf numFmtId="0" fontId="10" fillId="2" borderId="25" xfId="0" applyFont="1" applyFill="1" applyBorder="1" applyAlignment="1">
      <alignment horizontal="center"/>
    </xf>
    <xf numFmtId="0" fontId="10" fillId="2" borderId="43" xfId="0" applyFont="1" applyFill="1" applyBorder="1" applyAlignment="1">
      <alignment horizontal="center"/>
    </xf>
    <xf numFmtId="0" fontId="35" fillId="0" borderId="44" xfId="0" applyFont="1" applyBorder="1" applyAlignment="1">
      <alignment horizontal="left" vertical="center"/>
    </xf>
    <xf numFmtId="0" fontId="35" fillId="0" borderId="45" xfId="0" applyFont="1" applyBorder="1" applyAlignment="1">
      <alignment horizontal="left" vertical="center"/>
    </xf>
    <xf numFmtId="0" fontId="35" fillId="0" borderId="46" xfId="0" applyFont="1" applyBorder="1" applyAlignment="1">
      <alignment horizontal="left" vertical="center"/>
    </xf>
    <xf numFmtId="49" fontId="11" fillId="4" borderId="16" xfId="0" applyNumberFormat="1" applyFont="1" applyFill="1" applyBorder="1" applyAlignment="1">
      <alignment horizontal="left" vertical="top" wrapText="1"/>
    </xf>
    <xf numFmtId="49" fontId="11" fillId="4" borderId="17" xfId="0" applyNumberFormat="1" applyFont="1" applyFill="1" applyBorder="1" applyAlignment="1">
      <alignment horizontal="left" vertical="top" wrapText="1"/>
    </xf>
    <xf numFmtId="49" fontId="11" fillId="4" borderId="18" xfId="0" applyNumberFormat="1" applyFont="1" applyFill="1" applyBorder="1" applyAlignment="1">
      <alignment horizontal="left" vertical="top" wrapText="1"/>
    </xf>
    <xf numFmtId="49" fontId="11" fillId="4" borderId="19" xfId="0" applyNumberFormat="1" applyFont="1" applyFill="1" applyBorder="1" applyAlignment="1">
      <alignment horizontal="left" vertical="top" wrapText="1"/>
    </xf>
    <xf numFmtId="49" fontId="11" fillId="4" borderId="20" xfId="0" applyNumberFormat="1" applyFont="1" applyFill="1" applyBorder="1" applyAlignment="1">
      <alignment horizontal="left" vertical="top" wrapText="1"/>
    </xf>
    <xf numFmtId="49" fontId="11" fillId="4" borderId="21" xfId="0" applyNumberFormat="1" applyFont="1" applyFill="1" applyBorder="1" applyAlignment="1">
      <alignment horizontal="left" vertical="top" wrapText="1"/>
    </xf>
    <xf numFmtId="0" fontId="1" fillId="0" borderId="0" xfId="0" applyFont="1" applyAlignment="1">
      <alignment horizontal="left" vertical="center" wrapText="1"/>
    </xf>
    <xf numFmtId="4" fontId="3" fillId="2" borderId="38" xfId="0" applyNumberFormat="1" applyFont="1" applyFill="1" applyBorder="1" applyAlignment="1">
      <alignment horizontal="center" vertical="center"/>
    </xf>
    <xf numFmtId="4" fontId="3" fillId="2" borderId="39" xfId="0" applyNumberFormat="1" applyFont="1" applyFill="1" applyBorder="1" applyAlignment="1">
      <alignment horizontal="center" vertical="center"/>
    </xf>
    <xf numFmtId="0" fontId="14" fillId="0" borderId="22" xfId="0" applyFont="1" applyBorder="1" applyAlignment="1">
      <alignment horizontal="left" vertical="center" wrapText="1"/>
    </xf>
    <xf numFmtId="0" fontId="14" fillId="0" borderId="0" xfId="0" applyFont="1" applyAlignment="1">
      <alignment horizontal="left" vertical="center" wrapText="1"/>
    </xf>
    <xf numFmtId="0" fontId="25" fillId="4" borderId="19" xfId="0" applyFont="1" applyFill="1" applyBorder="1" applyAlignment="1">
      <alignment horizontal="left" vertical="top" wrapText="1"/>
    </xf>
    <xf numFmtId="0" fontId="21" fillId="4" borderId="20" xfId="0" applyFont="1" applyFill="1" applyBorder="1" applyAlignment="1">
      <alignment horizontal="left" vertical="top" wrapText="1"/>
    </xf>
    <xf numFmtId="0" fontId="21" fillId="4" borderId="21" xfId="0" applyFont="1" applyFill="1" applyBorder="1" applyAlignment="1">
      <alignment horizontal="left" vertical="top" wrapText="1"/>
    </xf>
    <xf numFmtId="49" fontId="2" fillId="0" borderId="13" xfId="0" applyNumberFormat="1" applyFont="1" applyBorder="1" applyAlignment="1">
      <alignment horizontal="left"/>
    </xf>
    <xf numFmtId="49" fontId="2" fillId="0" borderId="14" xfId="0" applyNumberFormat="1" applyFont="1" applyBorder="1" applyAlignment="1">
      <alignment horizontal="left"/>
    </xf>
    <xf numFmtId="49" fontId="2" fillId="0" borderId="15" xfId="0" applyNumberFormat="1" applyFont="1" applyBorder="1" applyAlignment="1">
      <alignment horizontal="left"/>
    </xf>
    <xf numFmtId="49" fontId="2" fillId="0" borderId="13" xfId="0" applyNumberFormat="1" applyFont="1" applyBorder="1" applyAlignment="1">
      <alignment horizontal="right" wrapText="1"/>
    </xf>
    <xf numFmtId="49" fontId="2" fillId="0" borderId="15" xfId="0" applyNumberFormat="1" applyFont="1" applyBorder="1" applyAlignment="1">
      <alignment horizontal="right" wrapText="1"/>
    </xf>
    <xf numFmtId="49" fontId="2" fillId="0" borderId="13" xfId="0" applyNumberFormat="1" applyFont="1" applyBorder="1" applyAlignment="1">
      <alignment horizontal="left" wrapText="1"/>
    </xf>
    <xf numFmtId="49" fontId="2" fillId="0" borderId="14" xfId="0" applyNumberFormat="1" applyFont="1" applyBorder="1" applyAlignment="1">
      <alignment horizontal="left" wrapText="1"/>
    </xf>
    <xf numFmtId="49" fontId="2" fillId="0" borderId="15" xfId="0" applyNumberFormat="1" applyFont="1" applyBorder="1" applyAlignment="1">
      <alignment horizontal="left" wrapText="1"/>
    </xf>
    <xf numFmtId="0" fontId="1" fillId="0" borderId="26" xfId="0" applyFont="1" applyBorder="1" applyAlignment="1">
      <alignment horizontal="left" vertical="center"/>
    </xf>
    <xf numFmtId="0" fontId="1" fillId="0" borderId="28" xfId="0" applyFont="1" applyBorder="1" applyAlignment="1">
      <alignment horizontal="left" vertical="center"/>
    </xf>
    <xf numFmtId="0" fontId="1" fillId="0" borderId="35" xfId="0" applyFont="1" applyBorder="1" applyAlignment="1">
      <alignment horizontal="left" vertical="center"/>
    </xf>
    <xf numFmtId="0" fontId="3" fillId="2" borderId="36" xfId="0" applyFont="1" applyFill="1" applyBorder="1" applyAlignment="1">
      <alignment horizontal="center"/>
    </xf>
    <xf numFmtId="0" fontId="3" fillId="2" borderId="0" xfId="0" applyFont="1" applyFill="1" applyAlignment="1">
      <alignment horizontal="center"/>
    </xf>
    <xf numFmtId="0" fontId="3" fillId="2" borderId="37" xfId="0" applyFont="1" applyFill="1" applyBorder="1" applyAlignment="1">
      <alignment horizontal="center"/>
    </xf>
    <xf numFmtId="49" fontId="1" fillId="4" borderId="16" xfId="0" applyNumberFormat="1" applyFont="1" applyFill="1" applyBorder="1" applyAlignment="1">
      <alignment horizontal="left" vertical="top" wrapText="1"/>
    </xf>
    <xf numFmtId="49" fontId="1" fillId="4" borderId="17" xfId="0" applyNumberFormat="1" applyFont="1" applyFill="1" applyBorder="1" applyAlignment="1">
      <alignment horizontal="left" vertical="top" wrapText="1"/>
    </xf>
    <xf numFmtId="49" fontId="1" fillId="4" borderId="18" xfId="0" applyNumberFormat="1" applyFont="1" applyFill="1" applyBorder="1" applyAlignment="1">
      <alignment horizontal="left" vertical="top" wrapText="1"/>
    </xf>
    <xf numFmtId="49" fontId="1" fillId="4" borderId="19" xfId="0" applyNumberFormat="1" applyFont="1" applyFill="1" applyBorder="1" applyAlignment="1">
      <alignment horizontal="left" vertical="top" wrapText="1"/>
    </xf>
    <xf numFmtId="49" fontId="1" fillId="4" borderId="20" xfId="0" applyNumberFormat="1" applyFont="1" applyFill="1" applyBorder="1" applyAlignment="1">
      <alignment horizontal="left" vertical="top" wrapText="1"/>
    </xf>
    <xf numFmtId="49" fontId="1" fillId="4" borderId="21" xfId="0" applyNumberFormat="1" applyFont="1" applyFill="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31" fillId="4" borderId="19" xfId="0" applyFont="1" applyFill="1" applyBorder="1" applyAlignment="1">
      <alignment horizontal="left" vertical="top" wrapText="1"/>
    </xf>
    <xf numFmtId="0" fontId="29" fillId="4" borderId="20" xfId="0" applyFont="1" applyFill="1" applyBorder="1" applyAlignment="1">
      <alignment horizontal="left" vertical="top" wrapText="1"/>
    </xf>
    <xf numFmtId="0" fontId="29" fillId="4" borderId="21" xfId="0" applyFont="1" applyFill="1" applyBorder="1" applyAlignment="1">
      <alignment horizontal="left" vertical="top" wrapText="1"/>
    </xf>
    <xf numFmtId="0" fontId="29" fillId="0" borderId="0" xfId="0" applyFont="1" applyAlignment="1">
      <alignment horizontal="left" vertical="top"/>
    </xf>
    <xf numFmtId="0" fontId="29"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center" vertical="center" wrapText="1"/>
    </xf>
    <xf numFmtId="0" fontId="10" fillId="2" borderId="13" xfId="0" applyFont="1" applyFill="1" applyBorder="1" applyAlignment="1">
      <alignment horizontal="center"/>
    </xf>
    <xf numFmtId="0" fontId="10" fillId="2" borderId="14" xfId="0" applyFont="1" applyFill="1" applyBorder="1" applyAlignment="1">
      <alignment horizontal="center"/>
    </xf>
    <xf numFmtId="0" fontId="10" fillId="2" borderId="15" xfId="0" applyFont="1" applyFill="1" applyBorder="1" applyAlignment="1">
      <alignment horizont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4" fillId="0" borderId="19" xfId="0" applyFont="1" applyBorder="1" applyAlignment="1">
      <alignment horizontal="left" vertical="top" wrapText="1"/>
    </xf>
    <xf numFmtId="0" fontId="14" fillId="0" borderId="20" xfId="0" applyFont="1" applyBorder="1" applyAlignment="1">
      <alignment horizontal="left" vertical="top" wrapText="1"/>
    </xf>
    <xf numFmtId="49" fontId="11" fillId="4" borderId="17" xfId="0" applyNumberFormat="1" applyFont="1" applyFill="1" applyBorder="1" applyAlignment="1">
      <alignment horizontal="left" vertical="top"/>
    </xf>
    <xf numFmtId="49" fontId="11" fillId="4" borderId="18" xfId="0" applyNumberFormat="1" applyFont="1" applyFill="1" applyBorder="1" applyAlignment="1">
      <alignment horizontal="left" vertical="top"/>
    </xf>
    <xf numFmtId="49" fontId="11" fillId="4" borderId="19" xfId="0" applyNumberFormat="1" applyFont="1" applyFill="1" applyBorder="1" applyAlignment="1">
      <alignment horizontal="left" vertical="top"/>
    </xf>
    <xf numFmtId="49" fontId="11" fillId="4" borderId="20" xfId="0" applyNumberFormat="1" applyFont="1" applyFill="1" applyBorder="1" applyAlignment="1">
      <alignment horizontal="left" vertical="top"/>
    </xf>
    <xf numFmtId="49" fontId="11" fillId="4" borderId="21" xfId="0" applyNumberFormat="1" applyFont="1" applyFill="1" applyBorder="1" applyAlignment="1">
      <alignment horizontal="left" vertical="top"/>
    </xf>
    <xf numFmtId="4" fontId="15" fillId="2" borderId="25" xfId="0" applyNumberFormat="1" applyFont="1" applyFill="1" applyBorder="1" applyAlignment="1">
      <alignment horizontal="center" vertical="top" wrapText="1"/>
    </xf>
    <xf numFmtId="4" fontId="14" fillId="0" borderId="27" xfId="0" applyNumberFormat="1" applyFont="1" applyBorder="1" applyAlignment="1">
      <alignment horizontal="left" vertical="center" wrapText="1"/>
    </xf>
    <xf numFmtId="4" fontId="14" fillId="0" borderId="28" xfId="0" applyNumberFormat="1" applyFont="1" applyBorder="1" applyAlignment="1">
      <alignment horizontal="left" vertical="center" wrapText="1"/>
    </xf>
    <xf numFmtId="4" fontId="14" fillId="0" borderId="5" xfId="0" applyNumberFormat="1" applyFont="1" applyBorder="1" applyAlignment="1">
      <alignment horizontal="left" vertical="center" wrapText="1"/>
    </xf>
    <xf numFmtId="4" fontId="3" fillId="5" borderId="24" xfId="0" applyNumberFormat="1" applyFont="1" applyFill="1" applyBorder="1" applyAlignment="1">
      <alignment horizontal="center" vertical="center"/>
    </xf>
    <xf numFmtId="4" fontId="3" fillId="5" borderId="7" xfId="0" applyNumberFormat="1" applyFont="1" applyFill="1" applyBorder="1" applyAlignment="1">
      <alignment horizontal="center" vertical="center"/>
    </xf>
    <xf numFmtId="0" fontId="25" fillId="4" borderId="20" xfId="0" applyFont="1" applyFill="1" applyBorder="1" applyAlignment="1">
      <alignment horizontal="left" vertical="top" wrapText="1"/>
    </xf>
    <xf numFmtId="0" fontId="1" fillId="0" borderId="0" xfId="0" applyFont="1" applyAlignment="1">
      <alignment horizontal="center" vertical="top" wrapText="1"/>
    </xf>
    <xf numFmtId="0" fontId="3" fillId="2" borderId="1" xfId="0" applyFont="1" applyFill="1" applyBorder="1" applyAlignment="1">
      <alignment horizontal="center" wrapText="1"/>
    </xf>
    <xf numFmtId="0" fontId="3" fillId="2" borderId="3" xfId="0" applyFont="1" applyFill="1" applyBorder="1" applyAlignment="1">
      <alignment horizontal="center"/>
    </xf>
  </cellXfs>
  <cellStyles count="6">
    <cellStyle name="Hiperpovezava" xfId="3" builtinId="8"/>
    <cellStyle name="Navadno" xfId="0" builtinId="0"/>
    <cellStyle name="Navadno 2" xfId="1" xr:uid="{00000000-0005-0000-0000-000006000000}"/>
    <cellStyle name="Navadno 3" xfId="5" xr:uid="{00000000-0005-0000-0000-000033000000}"/>
    <cellStyle name="Odstotek" xfId="2" builtinId="5"/>
    <cellStyle name="Vejica 2" xfId="4" xr:uid="{00000000-0005-0000-0000-000015000000}"/>
  </cellStyles>
  <dxfs count="0"/>
  <tableStyles count="0" defaultTableStyle="TableStyleMedium9" defaultPivotStyle="PivotStyleMedium4"/>
  <colors>
    <mruColors>
      <color rgb="FF1B768D"/>
      <color rgb="FF0000FF"/>
      <color rgb="FF00CC66"/>
      <color rgb="FF009900"/>
      <color rgb="FF008000"/>
      <color rgb="FFCC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showGridLines="0" tabSelected="1" workbookViewId="0">
      <selection activeCell="C41" sqref="C41"/>
    </sheetView>
  </sheetViews>
  <sheetFormatPr defaultColWidth="8.75" defaultRowHeight="12.5"/>
  <cols>
    <col min="1" max="1" width="2.25" style="30" customWidth="1"/>
    <col min="2" max="2" width="40" style="30" customWidth="1"/>
    <col min="3" max="3" width="22.08203125" style="30" customWidth="1"/>
    <col min="4" max="4" width="13.08203125" style="30" customWidth="1"/>
    <col min="5" max="5" width="14.75" style="30" customWidth="1"/>
    <col min="6" max="6" width="5" style="30" customWidth="1"/>
    <col min="7" max="7" width="5.08203125" style="30" customWidth="1"/>
    <col min="8" max="8" width="6.75" style="233" customWidth="1"/>
    <col min="9" max="16384" width="8.75" style="30"/>
  </cols>
  <sheetData>
    <row r="1" spans="1:8">
      <c r="B1" s="234"/>
    </row>
    <row r="2" spans="1:8" ht="14">
      <c r="A2" s="312" t="s">
        <v>0</v>
      </c>
      <c r="B2" s="312"/>
      <c r="C2" s="312"/>
      <c r="D2" s="312"/>
      <c r="E2" s="312"/>
    </row>
    <row r="4" spans="1:8">
      <c r="B4" s="235" t="s">
        <v>1</v>
      </c>
      <c r="C4" s="236" t="s">
        <v>237</v>
      </c>
      <c r="D4" s="237"/>
      <c r="E4" s="237"/>
    </row>
    <row r="5" spans="1:8">
      <c r="B5" s="238" t="s">
        <v>2</v>
      </c>
      <c r="C5" s="236" t="s">
        <v>3</v>
      </c>
      <c r="D5" s="237"/>
      <c r="E5" s="237"/>
    </row>
    <row r="6" spans="1:8" s="232" customFormat="1" ht="12.75" customHeight="1">
      <c r="B6" s="235" t="s">
        <v>4</v>
      </c>
      <c r="C6" s="236" t="s">
        <v>3</v>
      </c>
    </row>
    <row r="7" spans="1:8" s="232" customFormat="1" ht="12.75" customHeight="1">
      <c r="B7" s="235" t="s">
        <v>5</v>
      </c>
      <c r="C7" s="239" t="s">
        <v>6</v>
      </c>
    </row>
    <row r="8" spans="1:8">
      <c r="B8" s="235" t="s">
        <v>7</v>
      </c>
      <c r="C8" s="239" t="s">
        <v>8</v>
      </c>
      <c r="H8" s="30"/>
    </row>
    <row r="9" spans="1:8">
      <c r="B9" s="235" t="s">
        <v>9</v>
      </c>
      <c r="C9" s="239">
        <v>5052076000</v>
      </c>
      <c r="H9" s="30"/>
    </row>
    <row r="10" spans="1:8">
      <c r="B10" s="235" t="s">
        <v>10</v>
      </c>
      <c r="C10" s="236" t="s">
        <v>235</v>
      </c>
      <c r="H10" s="30"/>
    </row>
    <row r="11" spans="1:8">
      <c r="B11" s="235"/>
      <c r="H11" s="30"/>
    </row>
    <row r="12" spans="1:8">
      <c r="B12" s="240" t="s">
        <v>11</v>
      </c>
      <c r="C12" s="313"/>
      <c r="D12" s="314"/>
      <c r="E12" s="315"/>
      <c r="H12" s="30"/>
    </row>
    <row r="13" spans="1:8">
      <c r="B13" s="240"/>
      <c r="H13" s="30"/>
    </row>
    <row r="14" spans="1:8">
      <c r="B14" s="240" t="s">
        <v>12</v>
      </c>
      <c r="C14" s="313"/>
      <c r="D14" s="314"/>
      <c r="E14" s="315"/>
      <c r="H14" s="30"/>
    </row>
    <row r="15" spans="1:8">
      <c r="B15" s="240"/>
      <c r="H15" s="30"/>
    </row>
    <row r="16" spans="1:8">
      <c r="B16" s="240" t="s">
        <v>13</v>
      </c>
      <c r="C16" s="241"/>
      <c r="D16" s="242"/>
      <c r="E16" s="242"/>
      <c r="H16" s="30"/>
    </row>
    <row r="17" spans="1:8">
      <c r="B17" s="240"/>
      <c r="H17" s="30"/>
    </row>
    <row r="18" spans="1:8">
      <c r="B18" s="240" t="s">
        <v>14</v>
      </c>
      <c r="C18" s="241"/>
      <c r="D18" s="242"/>
      <c r="E18" s="242"/>
      <c r="H18" s="30"/>
    </row>
    <row r="19" spans="1:8">
      <c r="B19" s="243"/>
      <c r="H19" s="30"/>
    </row>
    <row r="22" spans="1:8">
      <c r="A22" s="244"/>
      <c r="B22" s="245" t="s">
        <v>15</v>
      </c>
      <c r="C22" s="246" t="s">
        <v>16</v>
      </c>
      <c r="D22" s="246" t="s">
        <v>17</v>
      </c>
      <c r="E22" s="247" t="s">
        <v>18</v>
      </c>
    </row>
    <row r="23" spans="1:8">
      <c r="A23" s="248">
        <v>1</v>
      </c>
      <c r="B23" s="249" t="s">
        <v>19</v>
      </c>
      <c r="C23" s="250">
        <f>'SKLOP1-POŽAR,POTRES zav.'!F81</f>
        <v>0</v>
      </c>
      <c r="D23" s="250">
        <f>'SKLOP1-POŽAR,POTRES zav.'!F82</f>
        <v>0</v>
      </c>
      <c r="E23" s="251">
        <f>'SKLOP1-POŽAR,POTRES zav.'!F83</f>
        <v>0</v>
      </c>
    </row>
    <row r="24" spans="1:8">
      <c r="A24" s="252">
        <v>2</v>
      </c>
      <c r="B24" s="253" t="s">
        <v>20</v>
      </c>
      <c r="C24" s="254">
        <f>'SKLOP1-VLOM'!G26</f>
        <v>0</v>
      </c>
      <c r="D24" s="254">
        <f>'SKLOP1-VLOM'!G27</f>
        <v>0</v>
      </c>
      <c r="E24" s="255">
        <f>'SKLOP1-VLOM'!G28</f>
        <v>0</v>
      </c>
      <c r="F24" s="256"/>
    </row>
    <row r="25" spans="1:8">
      <c r="A25" s="248">
        <v>3</v>
      </c>
      <c r="B25" s="253" t="s">
        <v>21</v>
      </c>
      <c r="C25" s="254">
        <f>'SKLOP1-ZAV. RAZSTAV'!F19</f>
        <v>0</v>
      </c>
      <c r="D25" s="254">
        <f>'SKLOP1-ZAV. RAZSTAV'!F20</f>
        <v>0</v>
      </c>
      <c r="E25" s="255">
        <f>'SKLOP1-ZAV. RAZSTAV'!F21</f>
        <v>0</v>
      </c>
      <c r="F25" s="256"/>
    </row>
    <row r="26" spans="1:8">
      <c r="A26" s="252">
        <v>4</v>
      </c>
      <c r="B26" s="253" t="s">
        <v>22</v>
      </c>
      <c r="C26" s="254">
        <f>'SKLOP1-ZAV. TOV. V DOM. PROMETU'!F19</f>
        <v>0</v>
      </c>
      <c r="D26" s="254">
        <f>'SKLOP1-ZAV. TOV. V DOM. PROMETU'!F20</f>
        <v>0</v>
      </c>
      <c r="E26" s="255">
        <f>'SKLOP1-ZAV. TOV. V DOM. PROMETU'!F21</f>
        <v>0</v>
      </c>
      <c r="F26" s="256"/>
    </row>
    <row r="27" spans="1:8">
      <c r="A27" s="248">
        <v>5</v>
      </c>
      <c r="B27" s="259" t="s">
        <v>23</v>
      </c>
      <c r="C27" s="250">
        <f>'SKLOP1-Odgovornost'!E20</f>
        <v>0</v>
      </c>
      <c r="D27" s="250">
        <f>'SKLOP1-Odgovornost'!E21</f>
        <v>0</v>
      </c>
      <c r="E27" s="251">
        <f>'SKLOP1-Odgovornost'!E22</f>
        <v>0</v>
      </c>
    </row>
    <row r="28" spans="1:8">
      <c r="A28" s="260"/>
      <c r="B28" s="261"/>
      <c r="C28" s="261"/>
      <c r="D28" s="261"/>
      <c r="E28" s="262"/>
    </row>
    <row r="29" spans="1:8">
      <c r="A29" s="263"/>
      <c r="B29" s="264" t="s">
        <v>24</v>
      </c>
      <c r="C29" s="265">
        <f>SUM(C23:C27)</f>
        <v>0</v>
      </c>
      <c r="D29" s="265">
        <f>SUM(D23:D27)</f>
        <v>0</v>
      </c>
      <c r="E29" s="266">
        <f>C29+D29</f>
        <v>0</v>
      </c>
    </row>
    <row r="30" spans="1:8">
      <c r="A30" s="260"/>
      <c r="B30" s="261"/>
      <c r="C30" s="261"/>
      <c r="D30" s="261"/>
      <c r="E30" s="267"/>
    </row>
    <row r="32" spans="1:8" s="2" customFormat="1" ht="10">
      <c r="A32" s="268" t="s">
        <v>25</v>
      </c>
      <c r="B32" s="269"/>
      <c r="C32" s="270" t="s">
        <v>26</v>
      </c>
      <c r="D32" s="316" t="s">
        <v>27</v>
      </c>
      <c r="E32" s="317"/>
    </row>
    <row r="33" spans="1:5">
      <c r="A33" s="318"/>
      <c r="B33" s="319"/>
      <c r="C33" s="271"/>
      <c r="D33" s="320"/>
      <c r="E33" s="321"/>
    </row>
    <row r="35" spans="1:5">
      <c r="A35" s="272" t="s">
        <v>28</v>
      </c>
      <c r="B35" s="87"/>
      <c r="C35" s="87"/>
      <c r="D35" s="87"/>
      <c r="E35" s="89"/>
    </row>
    <row r="36" spans="1:5">
      <c r="A36" s="309"/>
      <c r="B36" s="310"/>
      <c r="C36" s="310"/>
      <c r="D36" s="310"/>
      <c r="E36" s="311"/>
    </row>
    <row r="38" spans="1:5">
      <c r="B38" s="273" t="s">
        <v>29</v>
      </c>
      <c r="C38" s="274">
        <f>C29</f>
        <v>0</v>
      </c>
    </row>
    <row r="39" spans="1:5">
      <c r="B39" s="273" t="s">
        <v>17</v>
      </c>
      <c r="C39" s="274">
        <f>D29</f>
        <v>0</v>
      </c>
    </row>
    <row r="40" spans="1:5">
      <c r="B40" s="273" t="s">
        <v>30</v>
      </c>
      <c r="C40" s="275">
        <f>E29</f>
        <v>0</v>
      </c>
    </row>
  </sheetData>
  <mergeCells count="7">
    <mergeCell ref="A36:E36"/>
    <mergeCell ref="A2:E2"/>
    <mergeCell ref="C12:E12"/>
    <mergeCell ref="C14:E14"/>
    <mergeCell ref="D32:E32"/>
    <mergeCell ref="A33:B33"/>
    <mergeCell ref="D33:E33"/>
  </mergeCells>
  <pageMargins left="0.69930555555555596" right="0.69930555555555596" top="0.75" bottom="0.75" header="0.3" footer="0.3"/>
  <pageSetup paperSize="9" scale="8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6"/>
  <sheetViews>
    <sheetView showGridLines="0" topLeftCell="A7" workbookViewId="0">
      <selection activeCell="L36" sqref="L36"/>
    </sheetView>
  </sheetViews>
  <sheetFormatPr defaultColWidth="8.75" defaultRowHeight="12.5"/>
  <cols>
    <col min="1" max="1" width="2.25" style="30" customWidth="1"/>
    <col min="2" max="2" width="38.58203125" style="30" customWidth="1"/>
    <col min="3" max="3" width="22.08203125" style="30" customWidth="1"/>
    <col min="4" max="4" width="13.08203125" style="30" customWidth="1"/>
    <col min="5" max="5" width="14.75" style="30" customWidth="1"/>
    <col min="6" max="6" width="5" style="30" customWidth="1"/>
    <col min="7" max="7" width="5.08203125" style="30" customWidth="1"/>
    <col min="8" max="8" width="6.75" style="233" customWidth="1"/>
    <col min="9" max="16384" width="8.75" style="30"/>
  </cols>
  <sheetData>
    <row r="1" spans="1:8">
      <c r="B1" s="234"/>
    </row>
    <row r="2" spans="1:8" ht="15.65" customHeight="1">
      <c r="A2" s="312" t="s">
        <v>31</v>
      </c>
      <c r="B2" s="312"/>
      <c r="C2" s="312"/>
      <c r="D2" s="312"/>
      <c r="E2" s="312"/>
    </row>
    <row r="4" spans="1:8">
      <c r="B4" s="235" t="s">
        <v>1</v>
      </c>
      <c r="C4" s="236" t="s">
        <v>237</v>
      </c>
      <c r="D4" s="237"/>
      <c r="E4" s="237"/>
    </row>
    <row r="5" spans="1:8">
      <c r="B5" s="238" t="s">
        <v>2</v>
      </c>
      <c r="C5" s="236" t="s">
        <v>3</v>
      </c>
      <c r="D5" s="237"/>
      <c r="E5" s="237"/>
    </row>
    <row r="6" spans="1:8" s="232" customFormat="1" ht="12.75" customHeight="1">
      <c r="B6" s="235" t="s">
        <v>4</v>
      </c>
      <c r="C6" s="236" t="s">
        <v>3</v>
      </c>
    </row>
    <row r="7" spans="1:8" s="232" customFormat="1" ht="12.75" customHeight="1">
      <c r="B7" s="235" t="s">
        <v>5</v>
      </c>
      <c r="C7" s="239" t="s">
        <v>6</v>
      </c>
    </row>
    <row r="8" spans="1:8">
      <c r="B8" s="235" t="s">
        <v>7</v>
      </c>
      <c r="C8" s="239" t="s">
        <v>8</v>
      </c>
      <c r="H8" s="30"/>
    </row>
    <row r="9" spans="1:8">
      <c r="B9" s="235" t="s">
        <v>9</v>
      </c>
      <c r="C9" s="239">
        <v>5052076000</v>
      </c>
      <c r="H9" s="30"/>
    </row>
    <row r="10" spans="1:8">
      <c r="B10" s="235" t="s">
        <v>10</v>
      </c>
      <c r="C10" s="236" t="s">
        <v>235</v>
      </c>
      <c r="H10" s="30"/>
    </row>
    <row r="11" spans="1:8">
      <c r="B11" s="235"/>
      <c r="H11" s="30"/>
    </row>
    <row r="12" spans="1:8" ht="16.149999999999999" customHeight="1">
      <c r="B12" s="240" t="s">
        <v>11</v>
      </c>
      <c r="C12" s="313"/>
      <c r="D12" s="314"/>
      <c r="E12" s="315"/>
      <c r="H12" s="30"/>
    </row>
    <row r="13" spans="1:8" ht="3" customHeight="1">
      <c r="B13" s="240"/>
      <c r="H13" s="30"/>
    </row>
    <row r="14" spans="1:8" ht="16.149999999999999" customHeight="1">
      <c r="B14" s="240" t="s">
        <v>12</v>
      </c>
      <c r="C14" s="313"/>
      <c r="D14" s="314"/>
      <c r="E14" s="315"/>
      <c r="H14" s="30"/>
    </row>
    <row r="15" spans="1:8" ht="3.65" customHeight="1">
      <c r="B15" s="240"/>
      <c r="H15" s="30"/>
    </row>
    <row r="16" spans="1:8" ht="16.149999999999999" customHeight="1">
      <c r="B16" s="240" t="s">
        <v>13</v>
      </c>
      <c r="C16" s="241"/>
      <c r="D16" s="242"/>
      <c r="E16" s="242"/>
      <c r="H16" s="30"/>
    </row>
    <row r="17" spans="1:8" ht="3.65" customHeight="1">
      <c r="B17" s="240"/>
      <c r="H17" s="30"/>
    </row>
    <row r="18" spans="1:8" ht="16.149999999999999" customHeight="1">
      <c r="B18" s="240" t="s">
        <v>14</v>
      </c>
      <c r="C18" s="241"/>
      <c r="D18" s="242"/>
      <c r="E18" s="242"/>
      <c r="H18" s="30"/>
    </row>
    <row r="19" spans="1:8">
      <c r="B19" s="243"/>
      <c r="H19" s="30"/>
    </row>
    <row r="22" spans="1:8">
      <c r="A22" s="244"/>
      <c r="B22" s="245" t="s">
        <v>15</v>
      </c>
      <c r="C22" s="246" t="s">
        <v>16</v>
      </c>
      <c r="D22" s="246" t="s">
        <v>17</v>
      </c>
      <c r="E22" s="247" t="s">
        <v>18</v>
      </c>
    </row>
    <row r="23" spans="1:8">
      <c r="A23" s="248">
        <v>1</v>
      </c>
      <c r="B23" s="249" t="s">
        <v>19</v>
      </c>
      <c r="C23" s="250">
        <f>'SKLOP1-POŽAR,POTRES zav.'!F81</f>
        <v>0</v>
      </c>
      <c r="D23" s="250">
        <f>'SKLOP1-POŽAR,POTRES zav.'!F82</f>
        <v>0</v>
      </c>
      <c r="E23" s="251">
        <f>'SKLOP1-POŽAR,POTRES zav.'!F83</f>
        <v>0</v>
      </c>
    </row>
    <row r="24" spans="1:8">
      <c r="A24" s="252">
        <v>2</v>
      </c>
      <c r="B24" s="253" t="s">
        <v>20</v>
      </c>
      <c r="C24" s="254">
        <f>'SKLOP1-VLOM'!G26</f>
        <v>0</v>
      </c>
      <c r="D24" s="254">
        <f>'SKLOP1-VLOM'!G27</f>
        <v>0</v>
      </c>
      <c r="E24" s="255">
        <f>'SKLOP1-VLOM'!G28</f>
        <v>0</v>
      </c>
      <c r="F24" s="256"/>
    </row>
    <row r="25" spans="1:8">
      <c r="A25" s="248">
        <v>3</v>
      </c>
      <c r="B25" s="253" t="s">
        <v>21</v>
      </c>
      <c r="C25" s="257">
        <f>'SKLOP1-ZAV. RAZSTAV'!F19</f>
        <v>0</v>
      </c>
      <c r="D25" s="257">
        <f>'SKLOP1-ZAV. RAZSTAV'!F20</f>
        <v>0</v>
      </c>
      <c r="E25" s="258">
        <f>'SKLOP1-ZAV. RAZSTAV'!F21</f>
        <v>0</v>
      </c>
    </row>
    <row r="26" spans="1:8">
      <c r="A26" s="248">
        <v>4</v>
      </c>
      <c r="B26" s="253" t="s">
        <v>22</v>
      </c>
      <c r="C26" s="257">
        <f>'SKLOP1-ZAV. TOV. V DOM. PROMETU'!F19</f>
        <v>0</v>
      </c>
      <c r="D26" s="257">
        <f>'SKLOP1-ZAV. TOV. V DOM. PROMETU'!F20</f>
        <v>0</v>
      </c>
      <c r="E26" s="258">
        <f>'SKLOP1-ZAV. TOV. V DOM. PROMETU'!F21</f>
        <v>0</v>
      </c>
    </row>
    <row r="27" spans="1:8">
      <c r="A27" s="248">
        <v>5</v>
      </c>
      <c r="B27" s="259" t="s">
        <v>23</v>
      </c>
      <c r="C27" s="257">
        <f>'SKLOP1-Odgovornost'!E20</f>
        <v>0</v>
      </c>
      <c r="D27" s="257">
        <f>'SKLOP1-Odgovornost'!E21</f>
        <v>0</v>
      </c>
      <c r="E27" s="258">
        <f>'SKLOP1-Odgovornost'!E22</f>
        <v>0</v>
      </c>
    </row>
    <row r="28" spans="1:8" ht="6" customHeight="1">
      <c r="A28" s="260"/>
      <c r="B28" s="261"/>
      <c r="C28" s="261"/>
      <c r="D28" s="261"/>
      <c r="E28" s="262"/>
    </row>
    <row r="29" spans="1:8">
      <c r="A29" s="263"/>
      <c r="B29" s="264" t="s">
        <v>24</v>
      </c>
      <c r="C29" s="265">
        <f>SUM(C23:C27)</f>
        <v>0</v>
      </c>
      <c r="D29" s="265">
        <f>SUM(D23:D27)</f>
        <v>0</v>
      </c>
      <c r="E29" s="266">
        <f>C29+D29</f>
        <v>0</v>
      </c>
    </row>
    <row r="30" spans="1:8" ht="4.9000000000000004" customHeight="1">
      <c r="A30" s="260"/>
      <c r="B30" s="261"/>
      <c r="C30" s="261"/>
      <c r="D30" s="261"/>
      <c r="E30" s="267"/>
    </row>
    <row r="32" spans="1:8" s="2" customFormat="1" ht="23.65" customHeight="1">
      <c r="A32" s="268" t="s">
        <v>25</v>
      </c>
      <c r="B32" s="269"/>
      <c r="C32" s="270" t="s">
        <v>26</v>
      </c>
      <c r="D32" s="316" t="s">
        <v>27</v>
      </c>
      <c r="E32" s="317"/>
    </row>
    <row r="33" spans="1:5" ht="52.15" customHeight="1">
      <c r="A33" s="318"/>
      <c r="B33" s="319"/>
      <c r="C33" s="271"/>
      <c r="D33" s="320"/>
      <c r="E33" s="321"/>
    </row>
    <row r="35" spans="1:5">
      <c r="A35" s="272" t="s">
        <v>28</v>
      </c>
      <c r="B35" s="87"/>
      <c r="C35" s="87"/>
      <c r="D35" s="87"/>
      <c r="E35" s="89"/>
    </row>
    <row r="36" spans="1:5" ht="117" customHeight="1">
      <c r="A36" s="309"/>
      <c r="B36" s="310"/>
      <c r="C36" s="310"/>
      <c r="D36" s="310"/>
      <c r="E36" s="311"/>
    </row>
  </sheetData>
  <sheetProtection selectLockedCells="1"/>
  <mergeCells count="7">
    <mergeCell ref="A36:E36"/>
    <mergeCell ref="A2:E2"/>
    <mergeCell ref="C12:E12"/>
    <mergeCell ref="C14:E14"/>
    <mergeCell ref="D32:E32"/>
    <mergeCell ref="A33:B33"/>
    <mergeCell ref="D33:E33"/>
  </mergeCells>
  <pageMargins left="0.35416666666666702" right="0.31388888888888899" top="0.74791666666666701" bottom="0.74791666666666701" header="0.31388888888888899" footer="0.31388888888888899"/>
  <pageSetup paperSize="9" scale="93" orientation="portrait"/>
  <headerFooter>
    <oddFooter>&amp;L&amp;"Tahoma,Navadno"&amp;7zavarovalno tehnična specifikacija&amp;R&amp;"Tahoma,Navadno"&amp;7Copyright©Zavarovalni studio d.o.o.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2"/>
  <sheetViews>
    <sheetView showGridLines="0" topLeftCell="A40" workbookViewId="0">
      <selection activeCell="F18" sqref="F18"/>
    </sheetView>
  </sheetViews>
  <sheetFormatPr defaultColWidth="10.5" defaultRowHeight="15"/>
  <cols>
    <col min="1" max="1" width="4" style="182" customWidth="1"/>
    <col min="2" max="2" width="64.25" style="33" customWidth="1"/>
    <col min="3" max="3" width="15.25" style="183" customWidth="1"/>
    <col min="4" max="4" width="23.75" style="33" customWidth="1"/>
    <col min="5" max="5" width="12.25" style="33" customWidth="1"/>
    <col min="6" max="6" width="10.5" style="45" customWidth="1"/>
    <col min="7" max="16384" width="10.5" style="33"/>
  </cols>
  <sheetData>
    <row r="1" spans="1:8" ht="15" customHeight="1">
      <c r="A1" s="322" t="s">
        <v>234</v>
      </c>
      <c r="B1" s="323"/>
      <c r="C1" s="323"/>
      <c r="D1" s="324"/>
      <c r="E1" s="325" t="s">
        <v>32</v>
      </c>
      <c r="F1" s="326"/>
    </row>
    <row r="2" spans="1:8">
      <c r="A2" s="327"/>
      <c r="B2" s="328"/>
      <c r="C2" s="328"/>
      <c r="D2" s="328"/>
      <c r="E2" s="328"/>
      <c r="F2" s="329"/>
    </row>
    <row r="3" spans="1:8">
      <c r="A3" s="330" t="s">
        <v>33</v>
      </c>
      <c r="B3" s="312"/>
      <c r="C3" s="312"/>
      <c r="D3" s="312"/>
      <c r="E3" s="312"/>
      <c r="F3" s="331"/>
    </row>
    <row r="4" spans="1:8" ht="15" customHeight="1">
      <c r="A4" s="332" t="s">
        <v>34</v>
      </c>
      <c r="B4" s="333"/>
      <c r="C4" s="333"/>
      <c r="D4" s="333"/>
      <c r="E4" s="333"/>
      <c r="F4" s="334"/>
    </row>
    <row r="5" spans="1:8" s="2" customFormat="1" ht="10.5" customHeight="1">
      <c r="A5" s="343" t="s">
        <v>35</v>
      </c>
      <c r="B5" s="344"/>
      <c r="C5" s="344"/>
      <c r="D5" s="344"/>
      <c r="E5" s="344"/>
      <c r="F5" s="345"/>
    </row>
    <row r="6" spans="1:8" ht="33" customHeight="1">
      <c r="A6" s="346"/>
      <c r="B6" s="347"/>
      <c r="C6" s="347"/>
      <c r="D6" s="347"/>
      <c r="E6" s="347"/>
      <c r="F6" s="348"/>
    </row>
    <row r="7" spans="1:8" s="29" customFormat="1" ht="20.5" thickBot="1">
      <c r="A7" s="335" t="s">
        <v>36</v>
      </c>
      <c r="B7" s="336"/>
      <c r="C7" s="294" t="s">
        <v>37</v>
      </c>
      <c r="D7" s="295" t="s">
        <v>38</v>
      </c>
      <c r="E7" s="296" t="s">
        <v>39</v>
      </c>
      <c r="F7" s="297" t="s">
        <v>40</v>
      </c>
    </row>
    <row r="8" spans="1:8" ht="39" customHeight="1">
      <c r="A8" s="337" t="s">
        <v>41</v>
      </c>
      <c r="B8" s="338"/>
      <c r="C8" s="298"/>
      <c r="D8" s="299"/>
      <c r="E8" s="300"/>
      <c r="F8" s="301"/>
    </row>
    <row r="9" spans="1:8">
      <c r="A9" s="187" t="s">
        <v>42</v>
      </c>
      <c r="B9" s="188" t="s">
        <v>43</v>
      </c>
      <c r="C9" s="200"/>
      <c r="D9" s="285"/>
      <c r="E9" s="285"/>
      <c r="F9" s="302"/>
    </row>
    <row r="10" spans="1:8" ht="150">
      <c r="A10" s="184"/>
      <c r="B10" s="101" t="s">
        <v>44</v>
      </c>
      <c r="C10" s="185" t="s">
        <v>45</v>
      </c>
      <c r="D10" s="286">
        <v>15989332</v>
      </c>
      <c r="E10" s="186">
        <v>0</v>
      </c>
      <c r="F10" s="203">
        <f>D10*E10/1000</f>
        <v>0</v>
      </c>
    </row>
    <row r="11" spans="1:8">
      <c r="A11" s="276" t="s">
        <v>46</v>
      </c>
      <c r="B11" s="188" t="s">
        <v>47</v>
      </c>
      <c r="C11" s="189"/>
      <c r="D11" s="287"/>
      <c r="E11" s="190"/>
      <c r="F11" s="204">
        <f t="shared" ref="F11:F60" si="0">D11*E11/1000</f>
        <v>0</v>
      </c>
    </row>
    <row r="12" spans="1:8">
      <c r="A12" s="187"/>
      <c r="B12" s="197" t="s">
        <v>48</v>
      </c>
      <c r="C12" s="185"/>
      <c r="D12" s="160">
        <v>15989332</v>
      </c>
      <c r="E12" s="198">
        <v>0</v>
      </c>
      <c r="F12" s="203">
        <f t="shared" si="0"/>
        <v>0</v>
      </c>
    </row>
    <row r="13" spans="1:8" ht="15.5">
      <c r="A13" s="187" t="s">
        <v>49</v>
      </c>
      <c r="B13" s="188" t="s">
        <v>43</v>
      </c>
      <c r="C13" s="200"/>
      <c r="D13" s="285"/>
      <c r="E13" s="288"/>
      <c r="F13" s="204">
        <f t="shared" si="0"/>
        <v>0</v>
      </c>
      <c r="H13" s="191"/>
    </row>
    <row r="14" spans="1:8" ht="130">
      <c r="A14" s="184"/>
      <c r="B14" s="101" t="s">
        <v>50</v>
      </c>
      <c r="C14" s="185" t="s">
        <v>51</v>
      </c>
      <c r="D14" s="286">
        <v>8355600</v>
      </c>
      <c r="E14" s="192">
        <v>0</v>
      </c>
      <c r="F14" s="203">
        <f t="shared" si="0"/>
        <v>0</v>
      </c>
      <c r="G14" s="193"/>
    </row>
    <row r="15" spans="1:8">
      <c r="A15" s="276" t="s">
        <v>52</v>
      </c>
      <c r="B15" s="194" t="s">
        <v>53</v>
      </c>
      <c r="C15" s="195"/>
      <c r="D15" s="199"/>
      <c r="E15" s="196"/>
      <c r="F15" s="204">
        <f t="shared" si="0"/>
        <v>0</v>
      </c>
    </row>
    <row r="16" spans="1:8">
      <c r="A16" s="187"/>
      <c r="B16" s="197" t="s">
        <v>48</v>
      </c>
      <c r="C16" s="185"/>
      <c r="D16" s="160">
        <v>8355600</v>
      </c>
      <c r="E16" s="198">
        <v>0</v>
      </c>
      <c r="F16" s="203">
        <f t="shared" si="0"/>
        <v>0</v>
      </c>
    </row>
    <row r="17" spans="1:6">
      <c r="A17" s="187" t="s">
        <v>54</v>
      </c>
      <c r="B17" s="188" t="s">
        <v>43</v>
      </c>
      <c r="C17" s="200"/>
      <c r="D17" s="285"/>
      <c r="E17" s="288"/>
      <c r="F17" s="204">
        <f t="shared" si="0"/>
        <v>0</v>
      </c>
    </row>
    <row r="18" spans="1:6" ht="140">
      <c r="A18" s="184"/>
      <c r="B18" s="101" t="s">
        <v>55</v>
      </c>
      <c r="C18" s="289" t="s">
        <v>56</v>
      </c>
      <c r="D18" s="286">
        <v>2345000</v>
      </c>
      <c r="E18" s="192">
        <v>0</v>
      </c>
      <c r="F18" s="203">
        <f t="shared" si="0"/>
        <v>0</v>
      </c>
    </row>
    <row r="19" spans="1:6">
      <c r="A19" s="276" t="s">
        <v>57</v>
      </c>
      <c r="B19" s="194" t="s">
        <v>53</v>
      </c>
      <c r="C19" s="195"/>
      <c r="D19" s="199"/>
      <c r="E19" s="196"/>
      <c r="F19" s="204">
        <f t="shared" si="0"/>
        <v>0</v>
      </c>
    </row>
    <row r="20" spans="1:6">
      <c r="A20" s="187"/>
      <c r="B20" s="197" t="s">
        <v>48</v>
      </c>
      <c r="C20" s="185"/>
      <c r="D20" s="160">
        <v>2345000</v>
      </c>
      <c r="E20" s="198">
        <v>0</v>
      </c>
      <c r="F20" s="203">
        <f t="shared" si="0"/>
        <v>0</v>
      </c>
    </row>
    <row r="21" spans="1:6">
      <c r="A21" s="187" t="s">
        <v>58</v>
      </c>
      <c r="B21" s="188" t="s">
        <v>59</v>
      </c>
      <c r="C21" s="200"/>
      <c r="D21" s="201"/>
      <c r="E21" s="202"/>
      <c r="F21" s="204">
        <f t="shared" si="0"/>
        <v>0</v>
      </c>
    </row>
    <row r="22" spans="1:6" ht="58.5" customHeight="1">
      <c r="A22" s="187"/>
      <c r="B22" s="197" t="s">
        <v>60</v>
      </c>
      <c r="C22" s="185" t="s">
        <v>61</v>
      </c>
      <c r="D22" s="160">
        <v>300000</v>
      </c>
      <c r="E22" s="198">
        <v>0</v>
      </c>
      <c r="F22" s="203">
        <f t="shared" si="0"/>
        <v>0</v>
      </c>
    </row>
    <row r="23" spans="1:6">
      <c r="A23" s="187" t="s">
        <v>62</v>
      </c>
      <c r="B23" s="188" t="s">
        <v>63</v>
      </c>
      <c r="C23" s="200"/>
      <c r="D23" s="201"/>
      <c r="E23" s="202"/>
      <c r="F23" s="204">
        <f t="shared" si="0"/>
        <v>0</v>
      </c>
    </row>
    <row r="24" spans="1:6">
      <c r="A24" s="187"/>
      <c r="B24" s="197" t="s">
        <v>64</v>
      </c>
      <c r="C24" s="185" t="s">
        <v>65</v>
      </c>
      <c r="D24" s="160">
        <v>300000</v>
      </c>
      <c r="E24" s="198">
        <v>0</v>
      </c>
      <c r="F24" s="203">
        <f t="shared" si="0"/>
        <v>0</v>
      </c>
    </row>
    <row r="25" spans="1:6" ht="24">
      <c r="A25" s="187" t="s">
        <v>66</v>
      </c>
      <c r="B25" s="188" t="s">
        <v>67</v>
      </c>
      <c r="C25" s="200"/>
      <c r="D25" s="201"/>
      <c r="E25" s="202"/>
      <c r="F25" s="204">
        <f t="shared" si="0"/>
        <v>0</v>
      </c>
    </row>
    <row r="26" spans="1:6">
      <c r="A26" s="187"/>
      <c r="B26" s="197" t="s">
        <v>68</v>
      </c>
      <c r="C26" s="185" t="s">
        <v>65</v>
      </c>
      <c r="D26" s="160">
        <v>300000</v>
      </c>
      <c r="E26" s="198">
        <v>0</v>
      </c>
      <c r="F26" s="203">
        <f t="shared" si="0"/>
        <v>0</v>
      </c>
    </row>
    <row r="27" spans="1:6">
      <c r="A27" s="187" t="s">
        <v>69</v>
      </c>
      <c r="B27" s="188" t="s">
        <v>70</v>
      </c>
      <c r="C27" s="200"/>
      <c r="D27" s="201"/>
      <c r="E27" s="202"/>
      <c r="F27" s="204">
        <f t="shared" si="0"/>
        <v>0</v>
      </c>
    </row>
    <row r="28" spans="1:6">
      <c r="A28" s="187"/>
      <c r="B28" s="197" t="s">
        <v>71</v>
      </c>
      <c r="C28" s="185" t="s">
        <v>65</v>
      </c>
      <c r="D28" s="160">
        <v>500000</v>
      </c>
      <c r="E28" s="198">
        <v>0</v>
      </c>
      <c r="F28" s="203">
        <f t="shared" si="0"/>
        <v>0</v>
      </c>
    </row>
    <row r="29" spans="1:6">
      <c r="A29" s="187" t="s">
        <v>72</v>
      </c>
      <c r="B29" s="188" t="s">
        <v>73</v>
      </c>
      <c r="C29" s="200"/>
      <c r="D29" s="201"/>
      <c r="E29" s="202"/>
      <c r="F29" s="204">
        <f t="shared" si="0"/>
        <v>0</v>
      </c>
    </row>
    <row r="30" spans="1:6" ht="30">
      <c r="A30" s="187"/>
      <c r="B30" s="197" t="s">
        <v>74</v>
      </c>
      <c r="C30" s="185" t="s">
        <v>65</v>
      </c>
      <c r="D30" s="160">
        <v>15000</v>
      </c>
      <c r="E30" s="198">
        <v>0</v>
      </c>
      <c r="F30" s="203">
        <f t="shared" si="0"/>
        <v>0</v>
      </c>
    </row>
    <row r="31" spans="1:6">
      <c r="A31" s="187" t="s">
        <v>75</v>
      </c>
      <c r="B31" s="290" t="s">
        <v>76</v>
      </c>
      <c r="C31" s="200"/>
      <c r="D31" s="201"/>
      <c r="E31" s="202"/>
      <c r="F31" s="204">
        <f t="shared" si="0"/>
        <v>0</v>
      </c>
    </row>
    <row r="32" spans="1:6">
      <c r="A32" s="187"/>
      <c r="B32" s="197" t="s">
        <v>77</v>
      </c>
      <c r="C32" s="185" t="s">
        <v>65</v>
      </c>
      <c r="D32" s="160">
        <v>100000</v>
      </c>
      <c r="E32" s="198">
        <v>0</v>
      </c>
      <c r="F32" s="203">
        <f t="shared" si="0"/>
        <v>0</v>
      </c>
    </row>
    <row r="33" spans="1:6">
      <c r="A33" s="187" t="s">
        <v>78</v>
      </c>
      <c r="B33" s="290" t="s">
        <v>79</v>
      </c>
      <c r="C33" s="200"/>
      <c r="D33" s="201"/>
      <c r="E33" s="202"/>
      <c r="F33" s="204">
        <f t="shared" si="0"/>
        <v>0</v>
      </c>
    </row>
    <row r="34" spans="1:6">
      <c r="A34" s="187"/>
      <c r="B34" s="197" t="s">
        <v>80</v>
      </c>
      <c r="C34" s="185" t="s">
        <v>65</v>
      </c>
      <c r="D34" s="160">
        <v>3000</v>
      </c>
      <c r="E34" s="198">
        <v>0</v>
      </c>
      <c r="F34" s="203">
        <f t="shared" si="0"/>
        <v>0</v>
      </c>
    </row>
    <row r="35" spans="1:6">
      <c r="A35" s="187" t="s">
        <v>81</v>
      </c>
      <c r="B35" s="290" t="s">
        <v>82</v>
      </c>
      <c r="C35" s="200"/>
      <c r="D35" s="201"/>
      <c r="E35" s="202"/>
      <c r="F35" s="204">
        <f t="shared" si="0"/>
        <v>0</v>
      </c>
    </row>
    <row r="36" spans="1:6" ht="20">
      <c r="A36" s="187"/>
      <c r="B36" s="197" t="s">
        <v>83</v>
      </c>
      <c r="C36" s="185" t="s">
        <v>65</v>
      </c>
      <c r="D36" s="160">
        <v>2331114</v>
      </c>
      <c r="E36" s="198">
        <v>0</v>
      </c>
      <c r="F36" s="203">
        <f t="shared" si="0"/>
        <v>0</v>
      </c>
    </row>
    <row r="37" spans="1:6">
      <c r="A37" s="276" t="s">
        <v>84</v>
      </c>
      <c r="B37" s="194" t="s">
        <v>85</v>
      </c>
      <c r="C37" s="195"/>
      <c r="D37" s="199"/>
      <c r="E37" s="196"/>
      <c r="F37" s="204">
        <f t="shared" si="0"/>
        <v>0</v>
      </c>
    </row>
    <row r="38" spans="1:6">
      <c r="A38" s="187"/>
      <c r="B38" s="197" t="s">
        <v>48</v>
      </c>
      <c r="C38" s="185" t="s">
        <v>65</v>
      </c>
      <c r="D38" s="160">
        <v>2331114</v>
      </c>
      <c r="E38" s="198">
        <v>0</v>
      </c>
      <c r="F38" s="203">
        <f t="shared" si="0"/>
        <v>0</v>
      </c>
    </row>
    <row r="39" spans="1:6">
      <c r="A39" s="187" t="s">
        <v>86</v>
      </c>
      <c r="B39" s="188" t="s">
        <v>87</v>
      </c>
      <c r="C39" s="200"/>
      <c r="D39" s="201"/>
      <c r="E39" s="202"/>
      <c r="F39" s="204">
        <f t="shared" si="0"/>
        <v>0</v>
      </c>
    </row>
    <row r="40" spans="1:6" ht="42.75" customHeight="1">
      <c r="A40" s="187"/>
      <c r="B40" s="197" t="s">
        <v>60</v>
      </c>
      <c r="C40" s="185" t="s">
        <v>65</v>
      </c>
      <c r="D40" s="160">
        <v>100000</v>
      </c>
      <c r="E40" s="198">
        <v>0</v>
      </c>
      <c r="F40" s="203">
        <f t="shared" si="0"/>
        <v>0</v>
      </c>
    </row>
    <row r="41" spans="1:6">
      <c r="A41" s="187" t="s">
        <v>88</v>
      </c>
      <c r="B41" s="188" t="s">
        <v>89</v>
      </c>
      <c r="C41" s="200"/>
      <c r="D41" s="201"/>
      <c r="E41" s="202"/>
      <c r="F41" s="204">
        <f t="shared" si="0"/>
        <v>0</v>
      </c>
    </row>
    <row r="42" spans="1:6">
      <c r="A42" s="187"/>
      <c r="B42" s="197" t="s">
        <v>64</v>
      </c>
      <c r="C42" s="185" t="s">
        <v>65</v>
      </c>
      <c r="D42" s="160">
        <v>100000</v>
      </c>
      <c r="E42" s="198">
        <v>0</v>
      </c>
      <c r="F42" s="203">
        <f t="shared" si="0"/>
        <v>0</v>
      </c>
    </row>
    <row r="43" spans="1:6">
      <c r="A43" s="187" t="s">
        <v>90</v>
      </c>
      <c r="B43" s="188" t="s">
        <v>91</v>
      </c>
      <c r="C43" s="200"/>
      <c r="D43" s="201"/>
      <c r="E43" s="202"/>
      <c r="F43" s="204">
        <f t="shared" si="0"/>
        <v>0</v>
      </c>
    </row>
    <row r="44" spans="1:6">
      <c r="A44" s="187"/>
      <c r="B44" s="197" t="s">
        <v>92</v>
      </c>
      <c r="C44" s="185" t="s">
        <v>65</v>
      </c>
      <c r="D44" s="160">
        <v>100000</v>
      </c>
      <c r="E44" s="198">
        <v>0</v>
      </c>
      <c r="F44" s="203">
        <f t="shared" si="0"/>
        <v>0</v>
      </c>
    </row>
    <row r="45" spans="1:6" ht="23">
      <c r="A45" s="187" t="s">
        <v>93</v>
      </c>
      <c r="B45" s="290" t="s">
        <v>94</v>
      </c>
      <c r="C45" s="200"/>
      <c r="D45" s="201"/>
      <c r="E45" s="202"/>
      <c r="F45" s="204">
        <f t="shared" si="0"/>
        <v>0</v>
      </c>
    </row>
    <row r="46" spans="1:6" ht="30">
      <c r="A46" s="187"/>
      <c r="B46" s="197" t="s">
        <v>238</v>
      </c>
      <c r="C46" s="185" t="s">
        <v>65</v>
      </c>
      <c r="D46" s="160">
        <v>46394914.560000002</v>
      </c>
      <c r="E46" s="198">
        <v>0</v>
      </c>
      <c r="F46" s="203">
        <f t="shared" si="0"/>
        <v>0</v>
      </c>
    </row>
    <row r="47" spans="1:6">
      <c r="A47" s="276" t="s">
        <v>95</v>
      </c>
      <c r="B47" s="194" t="s">
        <v>96</v>
      </c>
      <c r="C47" s="195"/>
      <c r="D47" s="199"/>
      <c r="E47" s="196"/>
      <c r="F47" s="204">
        <f t="shared" si="0"/>
        <v>0</v>
      </c>
    </row>
    <row r="48" spans="1:6">
      <c r="A48" s="187"/>
      <c r="B48" s="197" t="s">
        <v>48</v>
      </c>
      <c r="C48" s="185" t="s">
        <v>65</v>
      </c>
      <c r="D48" s="160">
        <v>46394914.560000002</v>
      </c>
      <c r="E48" s="198">
        <v>0</v>
      </c>
      <c r="F48" s="203">
        <f t="shared" si="0"/>
        <v>0</v>
      </c>
    </row>
    <row r="49" spans="1:6">
      <c r="A49" s="187" t="s">
        <v>97</v>
      </c>
      <c r="B49" s="188" t="s">
        <v>98</v>
      </c>
      <c r="C49" s="200"/>
      <c r="D49" s="201"/>
      <c r="E49" s="202"/>
      <c r="F49" s="204">
        <f t="shared" si="0"/>
        <v>0</v>
      </c>
    </row>
    <row r="50" spans="1:6" ht="44.25" customHeight="1">
      <c r="A50" s="187"/>
      <c r="B50" s="197" t="s">
        <v>60</v>
      </c>
      <c r="C50" s="185" t="s">
        <v>65</v>
      </c>
      <c r="D50" s="160">
        <v>500000</v>
      </c>
      <c r="E50" s="198">
        <v>0</v>
      </c>
      <c r="F50" s="203">
        <f t="shared" si="0"/>
        <v>0</v>
      </c>
    </row>
    <row r="51" spans="1:6" ht="24">
      <c r="A51" s="187" t="s">
        <v>99</v>
      </c>
      <c r="B51" s="188" t="s">
        <v>100</v>
      </c>
      <c r="C51" s="200"/>
      <c r="D51" s="201"/>
      <c r="E51" s="202"/>
      <c r="F51" s="204">
        <f t="shared" si="0"/>
        <v>0</v>
      </c>
    </row>
    <row r="52" spans="1:6">
      <c r="A52" s="187"/>
      <c r="B52" s="197" t="s">
        <v>64</v>
      </c>
      <c r="C52" s="185" t="s">
        <v>65</v>
      </c>
      <c r="D52" s="160">
        <v>500000</v>
      </c>
      <c r="E52" s="198">
        <v>0</v>
      </c>
      <c r="F52" s="203">
        <f t="shared" si="0"/>
        <v>0</v>
      </c>
    </row>
    <row r="53" spans="1:6" ht="24">
      <c r="A53" s="187" t="s">
        <v>101</v>
      </c>
      <c r="B53" s="188" t="s">
        <v>102</v>
      </c>
      <c r="C53" s="200"/>
      <c r="D53" s="201"/>
      <c r="E53" s="202"/>
      <c r="F53" s="204">
        <f t="shared" si="0"/>
        <v>0</v>
      </c>
    </row>
    <row r="54" spans="1:6">
      <c r="A54" s="187"/>
      <c r="B54" s="197" t="s">
        <v>68</v>
      </c>
      <c r="C54" s="185" t="s">
        <v>65</v>
      </c>
      <c r="D54" s="160">
        <v>500000</v>
      </c>
      <c r="E54" s="198">
        <v>0</v>
      </c>
      <c r="F54" s="203">
        <f t="shared" si="0"/>
        <v>0</v>
      </c>
    </row>
    <row r="55" spans="1:6">
      <c r="A55" s="187" t="s">
        <v>103</v>
      </c>
      <c r="B55" s="290" t="s">
        <v>104</v>
      </c>
      <c r="C55" s="200"/>
      <c r="D55" s="201"/>
      <c r="E55" s="202"/>
      <c r="F55" s="204">
        <f t="shared" si="0"/>
        <v>0</v>
      </c>
    </row>
    <row r="56" spans="1:6" ht="22.5" customHeight="1">
      <c r="A56" s="187"/>
      <c r="B56" s="197" t="s">
        <v>105</v>
      </c>
      <c r="C56" s="185" t="s">
        <v>65</v>
      </c>
      <c r="D56" s="160">
        <v>150975</v>
      </c>
      <c r="E56" s="198">
        <v>0</v>
      </c>
      <c r="F56" s="203">
        <f t="shared" si="0"/>
        <v>0</v>
      </c>
    </row>
    <row r="57" spans="1:6">
      <c r="A57" s="276" t="s">
        <v>106</v>
      </c>
      <c r="B57" s="194" t="s">
        <v>107</v>
      </c>
      <c r="C57" s="195"/>
      <c r="D57" s="199"/>
      <c r="E57" s="196"/>
      <c r="F57" s="204">
        <f t="shared" si="0"/>
        <v>0</v>
      </c>
    </row>
    <row r="58" spans="1:6">
      <c r="A58" s="187"/>
      <c r="B58" s="197" t="s">
        <v>48</v>
      </c>
      <c r="C58" s="185" t="s">
        <v>65</v>
      </c>
      <c r="D58" s="160">
        <v>150975</v>
      </c>
      <c r="E58" s="198">
        <v>0</v>
      </c>
      <c r="F58" s="203">
        <f t="shared" si="0"/>
        <v>0</v>
      </c>
    </row>
    <row r="59" spans="1:6">
      <c r="A59" s="187" t="s">
        <v>108</v>
      </c>
      <c r="B59" s="188" t="s">
        <v>109</v>
      </c>
      <c r="C59" s="200"/>
      <c r="D59" s="201"/>
      <c r="E59" s="202"/>
      <c r="F59" s="204">
        <f t="shared" si="0"/>
        <v>0</v>
      </c>
    </row>
    <row r="60" spans="1:6" ht="42.75" customHeight="1">
      <c r="A60" s="187"/>
      <c r="B60" s="197" t="s">
        <v>60</v>
      </c>
      <c r="C60" s="185" t="s">
        <v>65</v>
      </c>
      <c r="D60" s="160">
        <v>20000</v>
      </c>
      <c r="E60" s="198">
        <v>0</v>
      </c>
      <c r="F60" s="203">
        <f t="shared" si="0"/>
        <v>0</v>
      </c>
    </row>
    <row r="61" spans="1:6">
      <c r="A61" s="187" t="s">
        <v>110</v>
      </c>
      <c r="B61" s="188" t="s">
        <v>111</v>
      </c>
      <c r="C61" s="200"/>
      <c r="D61" s="291"/>
      <c r="E61" s="292"/>
      <c r="F61" s="303"/>
    </row>
    <row r="62" spans="1:6">
      <c r="A62" s="277" t="s">
        <v>112</v>
      </c>
      <c r="B62" s="205" t="s">
        <v>113</v>
      </c>
      <c r="C62" s="185"/>
      <c r="D62" s="172"/>
      <c r="E62" s="206"/>
      <c r="F62" s="304"/>
    </row>
    <row r="63" spans="1:6" ht="23">
      <c r="A63" s="277" t="s">
        <v>114</v>
      </c>
      <c r="B63" s="205" t="s">
        <v>115</v>
      </c>
      <c r="C63" s="185"/>
      <c r="D63" s="172"/>
      <c r="E63" s="206"/>
      <c r="F63" s="304"/>
    </row>
    <row r="64" spans="1:6" ht="23">
      <c r="A64" s="277" t="s">
        <v>116</v>
      </c>
      <c r="B64" s="54" t="s">
        <v>117</v>
      </c>
      <c r="C64" s="185"/>
      <c r="D64" s="172"/>
      <c r="E64" s="206"/>
      <c r="F64" s="304"/>
    </row>
    <row r="65" spans="1:6" ht="46">
      <c r="A65" s="277" t="s">
        <v>118</v>
      </c>
      <c r="B65" s="54" t="s">
        <v>119</v>
      </c>
      <c r="C65" s="185"/>
      <c r="D65" s="172"/>
      <c r="E65" s="206"/>
      <c r="F65" s="304"/>
    </row>
    <row r="66" spans="1:6" ht="57.5">
      <c r="A66" s="277" t="s">
        <v>120</v>
      </c>
      <c r="B66" s="205" t="s">
        <v>121</v>
      </c>
      <c r="C66" s="185"/>
      <c r="D66" s="172"/>
      <c r="E66" s="206"/>
      <c r="F66" s="304"/>
    </row>
    <row r="67" spans="1:6" ht="23">
      <c r="A67" s="277" t="s">
        <v>122</v>
      </c>
      <c r="B67" s="54" t="s">
        <v>123</v>
      </c>
      <c r="C67" s="185"/>
      <c r="D67" s="172"/>
      <c r="E67" s="206"/>
      <c r="F67" s="304"/>
    </row>
    <row r="68" spans="1:6" ht="34.5">
      <c r="A68" s="277" t="s">
        <v>124</v>
      </c>
      <c r="B68" s="174" t="s">
        <v>125</v>
      </c>
      <c r="C68" s="185"/>
      <c r="D68" s="172"/>
      <c r="E68" s="207"/>
      <c r="F68" s="304"/>
    </row>
    <row r="69" spans="1:6" ht="23">
      <c r="A69" s="277" t="s">
        <v>126</v>
      </c>
      <c r="B69" s="54" t="s">
        <v>127</v>
      </c>
      <c r="C69" s="185"/>
      <c r="D69" s="172"/>
      <c r="E69" s="207"/>
      <c r="F69" s="304"/>
    </row>
    <row r="70" spans="1:6" ht="57.5">
      <c r="A70" s="277" t="s">
        <v>128</v>
      </c>
      <c r="B70" s="54" t="s">
        <v>236</v>
      </c>
      <c r="C70" s="185"/>
      <c r="D70" s="172"/>
      <c r="E70" s="207"/>
      <c r="F70" s="304"/>
    </row>
    <row r="71" spans="1:6" ht="34.5">
      <c r="A71" s="277" t="s">
        <v>129</v>
      </c>
      <c r="B71" s="54" t="s">
        <v>130</v>
      </c>
      <c r="C71" s="185"/>
      <c r="D71" s="172"/>
      <c r="E71" s="207"/>
      <c r="F71" s="304"/>
    </row>
    <row r="72" spans="1:6" ht="34.5">
      <c r="A72" s="277" t="s">
        <v>131</v>
      </c>
      <c r="B72" s="54" t="s">
        <v>132</v>
      </c>
      <c r="C72" s="185"/>
      <c r="D72" s="172"/>
      <c r="E72" s="207"/>
      <c r="F72" s="304"/>
    </row>
    <row r="73" spans="1:6" ht="34.5">
      <c r="A73" s="277" t="s">
        <v>133</v>
      </c>
      <c r="B73" s="54" t="s">
        <v>134</v>
      </c>
      <c r="C73" s="185"/>
      <c r="D73" s="172"/>
      <c r="E73" s="207"/>
      <c r="F73" s="305"/>
    </row>
    <row r="74" spans="1:6">
      <c r="A74" s="277" t="s">
        <v>135</v>
      </c>
      <c r="B74" s="54" t="s">
        <v>136</v>
      </c>
      <c r="C74" s="185"/>
      <c r="D74" s="172"/>
      <c r="E74" s="207"/>
      <c r="F74" s="305"/>
    </row>
    <row r="75" spans="1:6" ht="46">
      <c r="A75" s="277" t="s">
        <v>137</v>
      </c>
      <c r="B75" s="174" t="s">
        <v>138</v>
      </c>
      <c r="C75" s="185"/>
      <c r="D75" s="172"/>
      <c r="E75" s="207"/>
      <c r="F75" s="305"/>
    </row>
    <row r="76" spans="1:6" ht="38.25" customHeight="1">
      <c r="A76" s="277" t="s">
        <v>139</v>
      </c>
      <c r="B76" s="174" t="s">
        <v>140</v>
      </c>
      <c r="C76" s="185"/>
      <c r="D76" s="172"/>
      <c r="E76" s="207"/>
      <c r="F76" s="305"/>
    </row>
    <row r="77" spans="1:6" ht="23">
      <c r="A77" s="277" t="s">
        <v>141</v>
      </c>
      <c r="B77" s="54" t="s">
        <v>142</v>
      </c>
      <c r="C77" s="185"/>
      <c r="D77" s="172"/>
      <c r="E77" s="207"/>
      <c r="F77" s="305"/>
    </row>
    <row r="78" spans="1:6">
      <c r="A78" s="277" t="s">
        <v>143</v>
      </c>
      <c r="B78" s="205"/>
      <c r="C78" s="185"/>
      <c r="D78" s="172"/>
      <c r="E78" s="207"/>
      <c r="F78" s="305"/>
    </row>
    <row r="79" spans="1:6">
      <c r="A79" s="277" t="s">
        <v>144</v>
      </c>
      <c r="B79" s="188" t="s">
        <v>145</v>
      </c>
      <c r="C79" s="200"/>
      <c r="D79" s="293"/>
      <c r="E79" s="292"/>
      <c r="F79" s="306"/>
    </row>
    <row r="80" spans="1:6" ht="15.5" thickBot="1">
      <c r="A80" s="278" t="s">
        <v>146</v>
      </c>
      <c r="B80" s="209" t="s">
        <v>147</v>
      </c>
      <c r="C80" s="208"/>
      <c r="D80" s="307"/>
      <c r="E80" s="210"/>
      <c r="F80" s="308"/>
    </row>
    <row r="81" spans="1:7">
      <c r="A81" s="211"/>
      <c r="B81" s="79"/>
      <c r="D81" s="176" t="s">
        <v>148</v>
      </c>
      <c r="E81" s="176"/>
      <c r="F81" s="81">
        <f>SUM(F10:F80)</f>
        <v>0</v>
      </c>
    </row>
    <row r="82" spans="1:7">
      <c r="A82" s="211"/>
      <c r="B82" s="79"/>
      <c r="D82" s="176" t="s">
        <v>149</v>
      </c>
      <c r="E82" s="176"/>
      <c r="F82" s="212">
        <f>F81*8.5%</f>
        <v>0</v>
      </c>
    </row>
    <row r="83" spans="1:7">
      <c r="A83" s="211"/>
      <c r="B83" s="83"/>
      <c r="D83" s="176" t="s">
        <v>150</v>
      </c>
      <c r="E83" s="176"/>
      <c r="F83" s="284">
        <f>SUM(F81:F82)</f>
        <v>0</v>
      </c>
    </row>
    <row r="84" spans="1:7">
      <c r="A84" s="211"/>
      <c r="B84" s="83"/>
      <c r="D84" s="176"/>
      <c r="E84" s="176"/>
      <c r="F84" s="85"/>
    </row>
    <row r="85" spans="1:7">
      <c r="A85" s="213"/>
      <c r="B85" s="214" t="s">
        <v>151</v>
      </c>
      <c r="C85" s="215"/>
      <c r="D85" s="87"/>
      <c r="E85" s="87"/>
      <c r="F85" s="89"/>
    </row>
    <row r="86" spans="1:7">
      <c r="A86" s="216"/>
      <c r="B86" s="217"/>
      <c r="C86" s="218"/>
      <c r="D86" s="217"/>
      <c r="E86" s="217"/>
      <c r="F86" s="219"/>
    </row>
    <row r="87" spans="1:7">
      <c r="A87" s="220"/>
      <c r="B87" s="221"/>
      <c r="C87" s="222"/>
      <c r="D87" s="221"/>
      <c r="E87" s="221"/>
      <c r="F87" s="223"/>
    </row>
    <row r="88" spans="1:7" ht="15" customHeight="1">
      <c r="A88" s="341" t="s">
        <v>152</v>
      </c>
      <c r="B88" s="342"/>
      <c r="C88" s="224"/>
      <c r="D88" s="349" t="s">
        <v>153</v>
      </c>
      <c r="E88" s="350"/>
      <c r="F88" s="351"/>
      <c r="G88" s="225"/>
    </row>
    <row r="89" spans="1:7">
      <c r="A89" s="341"/>
      <c r="B89" s="342"/>
      <c r="C89" s="224"/>
      <c r="D89" s="350"/>
      <c r="E89" s="350"/>
      <c r="F89" s="351"/>
      <c r="G89" s="225"/>
    </row>
    <row r="90" spans="1:7">
      <c r="A90" s="339"/>
      <c r="B90" s="340"/>
      <c r="C90" s="226"/>
      <c r="D90" s="350"/>
      <c r="E90" s="350"/>
      <c r="F90" s="351"/>
    </row>
    <row r="91" spans="1:7">
      <c r="A91" s="227"/>
    </row>
    <row r="92" spans="1:7">
      <c r="A92" s="228"/>
      <c r="B92" s="229"/>
      <c r="C92" s="230"/>
      <c r="D92" s="229"/>
      <c r="E92" s="229"/>
      <c r="F92" s="231"/>
    </row>
  </sheetData>
  <sheetProtection selectLockedCells="1"/>
  <mergeCells count="11">
    <mergeCell ref="A7:B7"/>
    <mergeCell ref="A8:B8"/>
    <mergeCell ref="A90:B90"/>
    <mergeCell ref="A88:B89"/>
    <mergeCell ref="A5:F6"/>
    <mergeCell ref="D88:F90"/>
    <mergeCell ref="A1:D1"/>
    <mergeCell ref="E1:F1"/>
    <mergeCell ref="A2:F2"/>
    <mergeCell ref="A3:F3"/>
    <mergeCell ref="A4:F4"/>
  </mergeCells>
  <pageMargins left="0.235416666666667" right="0.235416666666667" top="0.35416666666666702" bottom="0.35416666666666702" header="0.31388888888888899" footer="0.31388888888888899"/>
  <pageSetup paperSize="8" scale="70" fitToHeight="2" orientation="portrait"/>
  <headerFooter>
    <oddHeader>&amp;L&amp;"Tahoma,Navadno"&amp;7Razpisna dokumentacija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
  <sheetViews>
    <sheetView showGridLines="0" topLeftCell="A16" workbookViewId="0">
      <selection activeCell="G28" sqref="G28"/>
    </sheetView>
  </sheetViews>
  <sheetFormatPr defaultColWidth="11" defaultRowHeight="15"/>
  <cols>
    <col min="1" max="1" width="4.25" style="32" customWidth="1"/>
    <col min="2" max="2" width="55.75" style="33" customWidth="1"/>
    <col min="3" max="3" width="15.08203125" style="33" customWidth="1"/>
    <col min="4" max="4" width="10.33203125" style="33" customWidth="1"/>
    <col min="5" max="5" width="8.75" style="33" hidden="1" customWidth="1"/>
    <col min="6" max="6" width="8.58203125" style="33" customWidth="1"/>
    <col min="7" max="7" width="26.75" style="33" customWidth="1"/>
    <col min="8" max="16384" width="11" style="33"/>
  </cols>
  <sheetData>
    <row r="1" spans="1:7" ht="15.75" customHeight="1">
      <c r="A1" s="353" t="s">
        <v>233</v>
      </c>
      <c r="B1" s="353"/>
      <c r="C1" s="353"/>
      <c r="D1" s="353"/>
      <c r="E1" s="354" t="s">
        <v>32</v>
      </c>
      <c r="F1" s="354"/>
      <c r="G1" s="354"/>
    </row>
    <row r="2" spans="1:7" ht="15.75" customHeight="1">
      <c r="A2" s="327"/>
      <c r="B2" s="328"/>
      <c r="C2" s="328"/>
      <c r="D2" s="328"/>
      <c r="E2" s="328"/>
      <c r="F2" s="328"/>
      <c r="G2" s="329"/>
    </row>
    <row r="3" spans="1:7">
      <c r="A3" s="355" t="s">
        <v>154</v>
      </c>
      <c r="B3" s="356"/>
      <c r="C3" s="356"/>
      <c r="D3" s="356"/>
      <c r="E3" s="356"/>
      <c r="F3" s="356"/>
      <c r="G3" s="357"/>
    </row>
    <row r="4" spans="1:7" ht="7.9" customHeight="1">
      <c r="A4" s="136"/>
      <c r="C4" s="137"/>
      <c r="D4" s="137"/>
      <c r="E4" s="137"/>
      <c r="F4" s="137"/>
      <c r="G4" s="45"/>
    </row>
    <row r="5" spans="1:7">
      <c r="A5" s="358" t="str">
        <f>'SKLOP1-POŽAR,POTRES zav.'!A4:F4</f>
        <v>Zavarovalec, zavarovanec: NARODNA GALERIJA V angl.j.: National Gallery , Puharjeva ulica 9, 1000 Ljubljana    davčna številka:  SI38676770 matična številka: 5052076000</v>
      </c>
      <c r="B5" s="359"/>
      <c r="C5" s="359"/>
      <c r="D5" s="359"/>
      <c r="E5" s="359"/>
      <c r="F5" s="359"/>
      <c r="G5" s="360"/>
    </row>
    <row r="6" spans="1:7" ht="10.9" customHeight="1">
      <c r="A6" s="361" t="s">
        <v>35</v>
      </c>
      <c r="B6" s="362"/>
      <c r="C6" s="362"/>
      <c r="D6" s="362"/>
      <c r="E6" s="362"/>
      <c r="F6" s="362"/>
      <c r="G6" s="363"/>
    </row>
    <row r="7" spans="1:7" ht="16.5" customHeight="1">
      <c r="A7" s="364"/>
      <c r="B7" s="365"/>
      <c r="C7" s="365"/>
      <c r="D7" s="365"/>
      <c r="E7" s="365"/>
      <c r="F7" s="365"/>
      <c r="G7" s="366"/>
    </row>
    <row r="8" spans="1:7" s="29" customFormat="1" ht="30">
      <c r="A8" s="368" t="s">
        <v>36</v>
      </c>
      <c r="B8" s="369"/>
      <c r="C8" s="97" t="s">
        <v>37</v>
      </c>
      <c r="D8" s="98" t="s">
        <v>155</v>
      </c>
      <c r="E8" s="138" t="s">
        <v>39</v>
      </c>
      <c r="F8" s="138" t="s">
        <v>39</v>
      </c>
      <c r="G8" s="139" t="s">
        <v>156</v>
      </c>
    </row>
    <row r="9" spans="1:7" ht="53.25" customHeight="1">
      <c r="A9" s="370" t="s">
        <v>157</v>
      </c>
      <c r="B9" s="371"/>
      <c r="C9" s="140"/>
      <c r="D9" s="141"/>
      <c r="E9" s="142"/>
      <c r="F9" s="142"/>
      <c r="G9" s="143"/>
    </row>
    <row r="10" spans="1:7" ht="45">
      <c r="A10" s="144" t="s">
        <v>42</v>
      </c>
      <c r="B10" s="145" t="s">
        <v>158</v>
      </c>
      <c r="C10" s="108" t="s">
        <v>61</v>
      </c>
      <c r="D10" s="146"/>
      <c r="E10" s="147"/>
      <c r="F10" s="147"/>
      <c r="G10" s="148"/>
    </row>
    <row r="11" spans="1:7" ht="60">
      <c r="A11" s="149"/>
      <c r="B11" s="150" t="s">
        <v>159</v>
      </c>
      <c r="C11" s="151"/>
      <c r="D11" s="152"/>
      <c r="E11" s="153"/>
      <c r="F11" s="153"/>
      <c r="G11" s="154"/>
    </row>
    <row r="12" spans="1:7">
      <c r="A12" s="279" t="s">
        <v>160</v>
      </c>
      <c r="B12" s="54" t="s">
        <v>161</v>
      </c>
      <c r="C12" s="102"/>
      <c r="D12" s="155">
        <v>50000</v>
      </c>
      <c r="E12" s="156">
        <v>20.7</v>
      </c>
      <c r="F12" s="156">
        <v>0</v>
      </c>
      <c r="G12" s="157">
        <f>D12*F12/1000</f>
        <v>0</v>
      </c>
    </row>
    <row r="13" spans="1:7" ht="17.25" customHeight="1">
      <c r="A13" s="279" t="s">
        <v>162</v>
      </c>
      <c r="B13" s="158" t="s">
        <v>163</v>
      </c>
      <c r="C13" s="102"/>
      <c r="D13" s="159">
        <v>15000</v>
      </c>
      <c r="E13" s="160">
        <v>25.88</v>
      </c>
      <c r="F13" s="156">
        <v>0</v>
      </c>
      <c r="G13" s="157">
        <f t="shared" ref="G13:G16" si="0">D13*F13/1000</f>
        <v>0</v>
      </c>
    </row>
    <row r="14" spans="1:7" ht="17.25" customHeight="1">
      <c r="A14" s="279" t="s">
        <v>164</v>
      </c>
      <c r="B14" s="158" t="s">
        <v>165</v>
      </c>
      <c r="C14" s="102"/>
      <c r="D14" s="159">
        <v>2000000</v>
      </c>
      <c r="E14" s="160"/>
      <c r="F14" s="156">
        <v>0</v>
      </c>
      <c r="G14" s="157">
        <f t="shared" si="0"/>
        <v>0</v>
      </c>
    </row>
    <row r="15" spans="1:7" ht="17.25" customHeight="1">
      <c r="A15" s="279" t="s">
        <v>166</v>
      </c>
      <c r="B15" s="158" t="s">
        <v>167</v>
      </c>
      <c r="C15" s="102"/>
      <c r="D15" s="159">
        <v>2000</v>
      </c>
      <c r="E15" s="160"/>
      <c r="F15" s="156">
        <v>0</v>
      </c>
      <c r="G15" s="157">
        <f t="shared" si="0"/>
        <v>0</v>
      </c>
    </row>
    <row r="16" spans="1:7" ht="17.25" customHeight="1">
      <c r="A16" s="279" t="s">
        <v>168</v>
      </c>
      <c r="B16" s="158" t="s">
        <v>169</v>
      </c>
      <c r="C16" s="102"/>
      <c r="D16" s="159">
        <v>2500</v>
      </c>
      <c r="E16" s="160"/>
      <c r="F16" s="156">
        <v>0</v>
      </c>
      <c r="G16" s="157">
        <f t="shared" si="0"/>
        <v>0</v>
      </c>
    </row>
    <row r="17" spans="1:7" ht="45">
      <c r="A17" s="144" t="s">
        <v>49</v>
      </c>
      <c r="B17" s="145" t="s">
        <v>170</v>
      </c>
      <c r="C17" s="108" t="s">
        <v>61</v>
      </c>
      <c r="D17" s="146"/>
      <c r="E17" s="147"/>
      <c r="F17" s="147"/>
      <c r="G17" s="148"/>
    </row>
    <row r="18" spans="1:7" ht="17.25" customHeight="1">
      <c r="A18" s="279" t="s">
        <v>171</v>
      </c>
      <c r="B18" s="158" t="s">
        <v>165</v>
      </c>
      <c r="C18" s="102"/>
      <c r="D18" s="159">
        <v>500000</v>
      </c>
      <c r="E18" s="160"/>
      <c r="F18" s="156">
        <v>0</v>
      </c>
      <c r="G18" s="157">
        <f>D18*F18/1000</f>
        <v>0</v>
      </c>
    </row>
    <row r="19" spans="1:7">
      <c r="A19" s="279" t="s">
        <v>172</v>
      </c>
      <c r="B19" s="54" t="s">
        <v>161</v>
      </c>
      <c r="C19" s="102"/>
      <c r="D19" s="155">
        <v>10000</v>
      </c>
      <c r="E19" s="156">
        <v>20.7</v>
      </c>
      <c r="F19" s="156">
        <v>0</v>
      </c>
      <c r="G19" s="157">
        <f t="shared" ref="G19:G20" si="1">D19*F19/1000</f>
        <v>0</v>
      </c>
    </row>
    <row r="20" spans="1:7">
      <c r="A20" s="280" t="s">
        <v>173</v>
      </c>
      <c r="B20" s="161" t="s">
        <v>167</v>
      </c>
      <c r="C20" s="162"/>
      <c r="D20" s="163">
        <v>2000</v>
      </c>
      <c r="E20" s="164"/>
      <c r="F20" s="164">
        <v>0</v>
      </c>
      <c r="G20" s="157">
        <f t="shared" si="1"/>
        <v>0</v>
      </c>
    </row>
    <row r="21" spans="1:7">
      <c r="A21" s="165" t="s">
        <v>54</v>
      </c>
      <c r="B21" s="166" t="s">
        <v>174</v>
      </c>
      <c r="C21" s="167"/>
      <c r="D21" s="168"/>
      <c r="E21" s="169"/>
      <c r="F21" s="169"/>
      <c r="G21" s="170"/>
    </row>
    <row r="22" spans="1:7" ht="23">
      <c r="A22" s="279" t="s">
        <v>175</v>
      </c>
      <c r="B22" s="54" t="s">
        <v>176</v>
      </c>
      <c r="C22" s="59"/>
      <c r="D22" s="171"/>
      <c r="E22" s="172"/>
      <c r="F22" s="172"/>
      <c r="G22" s="173"/>
    </row>
    <row r="23" spans="1:7" ht="23">
      <c r="A23" s="279" t="s">
        <v>177</v>
      </c>
      <c r="B23" s="54" t="s">
        <v>178</v>
      </c>
      <c r="C23" s="59"/>
      <c r="D23" s="171"/>
      <c r="E23" s="172"/>
      <c r="F23" s="172"/>
      <c r="G23" s="173"/>
    </row>
    <row r="24" spans="1:7" ht="34.5">
      <c r="A24" s="279" t="s">
        <v>179</v>
      </c>
      <c r="B24" s="174" t="s">
        <v>125</v>
      </c>
      <c r="C24" s="59"/>
      <c r="D24" s="171"/>
      <c r="E24" s="172"/>
      <c r="F24" s="172"/>
      <c r="G24" s="173"/>
    </row>
    <row r="25" spans="1:7" ht="34.5">
      <c r="A25" s="279" t="s">
        <v>180</v>
      </c>
      <c r="B25" s="54" t="s">
        <v>181</v>
      </c>
      <c r="C25" s="59"/>
      <c r="D25" s="171"/>
      <c r="E25" s="172"/>
      <c r="F25" s="172"/>
      <c r="G25" s="173"/>
    </row>
    <row r="26" spans="1:7">
      <c r="A26" s="175"/>
      <c r="B26" s="79"/>
      <c r="D26" s="176" t="s">
        <v>148</v>
      </c>
      <c r="E26" s="176"/>
      <c r="F26" s="176"/>
      <c r="G26" s="177">
        <f>SUM(G12:G25)</f>
        <v>0</v>
      </c>
    </row>
    <row r="27" spans="1:7">
      <c r="A27" s="175"/>
      <c r="B27" s="79"/>
      <c r="D27" s="176" t="s">
        <v>149</v>
      </c>
      <c r="E27" s="176"/>
      <c r="F27" s="176"/>
      <c r="G27" s="82">
        <f>G26*8.5%</f>
        <v>0</v>
      </c>
    </row>
    <row r="28" spans="1:7">
      <c r="A28" s="178"/>
      <c r="B28" s="83"/>
      <c r="D28" s="176" t="s">
        <v>150</v>
      </c>
      <c r="E28" s="176"/>
      <c r="F28" s="176"/>
      <c r="G28" s="84">
        <f>SUM(D26:G27)</f>
        <v>0</v>
      </c>
    </row>
    <row r="29" spans="1:7">
      <c r="A29" s="179"/>
      <c r="B29" s="30"/>
      <c r="C29" s="30"/>
      <c r="D29" s="30"/>
      <c r="E29" s="30"/>
      <c r="F29" s="30"/>
      <c r="G29" s="30"/>
    </row>
    <row r="30" spans="1:7">
      <c r="A30" s="180" t="s">
        <v>182</v>
      </c>
      <c r="B30" s="87"/>
      <c r="C30" s="87"/>
      <c r="D30" s="87"/>
      <c r="E30" s="87"/>
      <c r="F30" s="87"/>
      <c r="G30" s="89"/>
    </row>
    <row r="31" spans="1:7">
      <c r="A31" s="372"/>
      <c r="B31" s="373"/>
      <c r="C31" s="373"/>
      <c r="D31" s="373"/>
      <c r="E31" s="373"/>
      <c r="F31" s="373"/>
      <c r="G31" s="374"/>
    </row>
    <row r="32" spans="1:7">
      <c r="A32" s="342" t="s">
        <v>152</v>
      </c>
      <c r="B32" s="342"/>
      <c r="C32" s="92"/>
      <c r="D32" s="367" t="s">
        <v>153</v>
      </c>
      <c r="E32" s="367"/>
      <c r="F32" s="367"/>
      <c r="G32" s="367"/>
    </row>
    <row r="33" spans="1:7">
      <c r="A33" s="342"/>
      <c r="B33" s="342"/>
      <c r="C33" s="92"/>
      <c r="D33" s="367"/>
      <c r="E33" s="367"/>
      <c r="F33" s="367"/>
      <c r="G33" s="367"/>
    </row>
    <row r="34" spans="1:7">
      <c r="A34" s="340"/>
      <c r="B34" s="340"/>
      <c r="C34" s="133"/>
      <c r="D34" s="352"/>
      <c r="E34" s="352"/>
      <c r="F34" s="352"/>
      <c r="G34" s="352"/>
    </row>
    <row r="35" spans="1:7">
      <c r="A35" s="90"/>
      <c r="B35" s="30"/>
      <c r="C35" s="30"/>
      <c r="D35" s="30"/>
      <c r="E35" s="30"/>
      <c r="F35" s="30"/>
      <c r="G35" s="30"/>
    </row>
    <row r="36" spans="1:7">
      <c r="A36" s="175"/>
      <c r="B36" s="83"/>
      <c r="C36" s="83"/>
      <c r="D36" s="181"/>
      <c r="E36" s="181"/>
      <c r="F36" s="181"/>
    </row>
    <row r="37" spans="1:7">
      <c r="A37" s="175"/>
      <c r="B37" s="83"/>
      <c r="C37" s="83"/>
      <c r="D37" s="181"/>
      <c r="E37" s="181"/>
      <c r="F37" s="181"/>
    </row>
    <row r="38" spans="1:7">
      <c r="A38" s="175"/>
      <c r="B38" s="83"/>
      <c r="C38" s="83"/>
      <c r="D38" s="181"/>
      <c r="E38" s="181"/>
      <c r="F38" s="181"/>
    </row>
    <row r="39" spans="1:7">
      <c r="A39" s="175"/>
      <c r="B39" s="83"/>
      <c r="C39" s="83"/>
      <c r="D39" s="181"/>
      <c r="E39" s="181"/>
      <c r="F39" s="181"/>
    </row>
    <row r="40" spans="1:7">
      <c r="A40" s="175"/>
      <c r="B40" s="83"/>
      <c r="C40" s="83"/>
      <c r="D40" s="181"/>
      <c r="E40" s="181"/>
      <c r="F40" s="181"/>
    </row>
    <row r="41" spans="1:7">
      <c r="A41" s="175"/>
      <c r="B41" s="83"/>
      <c r="C41" s="83"/>
      <c r="D41" s="181"/>
      <c r="E41" s="181"/>
      <c r="F41" s="181"/>
    </row>
    <row r="42" spans="1:7">
      <c r="A42" s="175"/>
      <c r="B42" s="83"/>
      <c r="C42" s="83"/>
      <c r="D42" s="181"/>
      <c r="E42" s="181"/>
      <c r="F42" s="181"/>
    </row>
    <row r="43" spans="1:7">
      <c r="A43" s="175"/>
      <c r="B43" s="83"/>
      <c r="C43" s="83"/>
      <c r="D43" s="181"/>
      <c r="E43" s="181"/>
      <c r="F43" s="181"/>
    </row>
    <row r="44" spans="1:7">
      <c r="A44" s="175"/>
      <c r="B44" s="83"/>
      <c r="C44" s="83"/>
      <c r="D44" s="181"/>
      <c r="E44" s="181"/>
      <c r="F44" s="181"/>
    </row>
    <row r="45" spans="1:7">
      <c r="A45" s="175"/>
      <c r="B45" s="83"/>
      <c r="C45" s="83"/>
      <c r="D45" s="181"/>
      <c r="E45" s="181"/>
      <c r="F45" s="181"/>
    </row>
    <row r="46" spans="1:7">
      <c r="A46" s="175"/>
      <c r="B46" s="83"/>
      <c r="C46" s="83"/>
      <c r="D46" s="181"/>
      <c r="E46" s="181"/>
      <c r="F46" s="181"/>
    </row>
    <row r="47" spans="1:7">
      <c r="A47" s="175"/>
      <c r="B47" s="83"/>
      <c r="C47" s="83"/>
      <c r="D47" s="181"/>
      <c r="E47" s="181"/>
      <c r="F47" s="181"/>
    </row>
    <row r="48" spans="1:7">
      <c r="A48" s="175"/>
      <c r="B48" s="83"/>
      <c r="C48" s="83"/>
      <c r="D48" s="181"/>
      <c r="E48" s="181"/>
      <c r="F48" s="181"/>
    </row>
    <row r="49" spans="1:6">
      <c r="A49" s="175"/>
      <c r="B49" s="83"/>
      <c r="C49" s="83"/>
      <c r="D49" s="181"/>
      <c r="E49" s="181"/>
      <c r="F49" s="181"/>
    </row>
    <row r="50" spans="1:6">
      <c r="A50" s="175"/>
      <c r="B50" s="83"/>
      <c r="C50" s="83"/>
      <c r="D50" s="181"/>
      <c r="E50" s="181"/>
      <c r="F50" s="181"/>
    </row>
    <row r="51" spans="1:6">
      <c r="A51" s="175"/>
      <c r="B51" s="83"/>
      <c r="C51" s="83"/>
      <c r="D51" s="181"/>
      <c r="E51" s="181"/>
      <c r="F51" s="181"/>
    </row>
    <row r="52" spans="1:6">
      <c r="A52" s="175"/>
      <c r="B52" s="83"/>
      <c r="C52" s="83"/>
      <c r="D52" s="181"/>
      <c r="E52" s="181"/>
      <c r="F52" s="181"/>
    </row>
  </sheetData>
  <sheetProtection selectLockedCells="1"/>
  <mergeCells count="13">
    <mergeCell ref="A34:B34"/>
    <mergeCell ref="D34:G34"/>
    <mergeCell ref="A1:D1"/>
    <mergeCell ref="E1:G1"/>
    <mergeCell ref="A2:G2"/>
    <mergeCell ref="A3:G3"/>
    <mergeCell ref="A5:G5"/>
    <mergeCell ref="A6:G7"/>
    <mergeCell ref="A32:B33"/>
    <mergeCell ref="D32:G33"/>
    <mergeCell ref="A8:B8"/>
    <mergeCell ref="A9:B9"/>
    <mergeCell ref="A31:G31"/>
  </mergeCells>
  <pageMargins left="0.118055555555556" right="0.118055555555556" top="0.15625" bottom="0.15625" header="0.31388888888888899" footer="0.31388888888888899"/>
  <pageSetup paperSize="9" scale="7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6"/>
  <sheetViews>
    <sheetView showGridLines="0" topLeftCell="A13" zoomScale="115" zoomScaleNormal="115" workbookViewId="0">
      <selection activeCell="G5" sqref="G5"/>
    </sheetView>
  </sheetViews>
  <sheetFormatPr defaultColWidth="11" defaultRowHeight="10"/>
  <cols>
    <col min="1" max="1" width="3" style="93" customWidth="1"/>
    <col min="2" max="2" width="57.5" style="2" customWidth="1"/>
    <col min="3" max="3" width="15.25" style="2" customWidth="1"/>
    <col min="4" max="4" width="14" style="2" customWidth="1"/>
    <col min="5" max="5" width="9.75" style="2" customWidth="1"/>
    <col min="6" max="6" width="15.75" style="2" customWidth="1"/>
    <col min="7" max="16384" width="11" style="2"/>
  </cols>
  <sheetData>
    <row r="1" spans="1:6" ht="15.75" customHeight="1">
      <c r="A1" s="375" t="s">
        <v>232</v>
      </c>
      <c r="B1" s="376"/>
      <c r="C1" s="376"/>
      <c r="D1" s="377"/>
      <c r="E1" s="378" t="s">
        <v>32</v>
      </c>
      <c r="F1" s="379"/>
    </row>
    <row r="2" spans="1:6" ht="13.15" customHeight="1">
      <c r="A2" s="380"/>
      <c r="B2" s="381"/>
      <c r="C2" s="381"/>
      <c r="D2" s="381"/>
      <c r="E2" s="381"/>
      <c r="F2" s="382"/>
    </row>
    <row r="3" spans="1:6" ht="2.65" customHeight="1">
      <c r="A3" s="94"/>
      <c r="C3" s="95"/>
      <c r="D3" s="95"/>
      <c r="E3" s="95"/>
      <c r="F3" s="96"/>
    </row>
    <row r="4" spans="1:6">
      <c r="A4" s="383" t="str">
        <f>'SKLOP1-POŽAR,POTRES zav.'!A4:F4</f>
        <v>Zavarovalec, zavarovanec: NARODNA GALERIJA V angl.j.: National Gallery , Puharjeva ulica 9, 1000 Ljubljana    davčna številka:  SI38676770 matična številka: 5052076000</v>
      </c>
      <c r="B4" s="384"/>
      <c r="C4" s="384"/>
      <c r="D4" s="384"/>
      <c r="E4" s="384"/>
      <c r="F4" s="385"/>
    </row>
    <row r="5" spans="1:6" ht="17.25" customHeight="1">
      <c r="A5" s="389" t="s">
        <v>35</v>
      </c>
      <c r="B5" s="390"/>
      <c r="C5" s="390"/>
      <c r="D5" s="390"/>
      <c r="E5" s="390"/>
      <c r="F5" s="391"/>
    </row>
    <row r="6" spans="1:6" ht="15" customHeight="1">
      <c r="A6" s="392"/>
      <c r="B6" s="393"/>
      <c r="C6" s="393"/>
      <c r="D6" s="393"/>
      <c r="E6" s="393"/>
      <c r="F6" s="394"/>
    </row>
    <row r="7" spans="1:6">
      <c r="A7" s="94"/>
      <c r="C7" s="95"/>
      <c r="D7" s="95"/>
      <c r="E7" s="95"/>
      <c r="F7" s="96"/>
    </row>
    <row r="8" spans="1:6">
      <c r="A8" s="386" t="s">
        <v>183</v>
      </c>
      <c r="B8" s="387"/>
      <c r="C8" s="387"/>
      <c r="D8" s="387"/>
      <c r="E8" s="387"/>
      <c r="F8" s="388"/>
    </row>
    <row r="9" spans="1:6" ht="25.15" customHeight="1">
      <c r="A9" s="395"/>
      <c r="B9" s="396"/>
      <c r="C9" s="396"/>
      <c r="D9" s="396"/>
      <c r="E9" s="396"/>
      <c r="F9" s="397"/>
    </row>
    <row r="10" spans="1:6" s="29" customFormat="1" ht="22.9" customHeight="1">
      <c r="A10" s="368" t="s">
        <v>36</v>
      </c>
      <c r="B10" s="369"/>
      <c r="C10" s="97" t="s">
        <v>37</v>
      </c>
      <c r="D10" s="97" t="s">
        <v>38</v>
      </c>
      <c r="E10" s="98" t="s">
        <v>39</v>
      </c>
      <c r="F10" s="99" t="s">
        <v>156</v>
      </c>
    </row>
    <row r="11" spans="1:6" ht="1.1499999999999999" customHeight="1">
      <c r="A11" s="100"/>
      <c r="B11" s="101"/>
      <c r="C11" s="102"/>
      <c r="D11" s="103"/>
      <c r="E11" s="104"/>
      <c r="F11" s="105"/>
    </row>
    <row r="12" spans="1:6" ht="54">
      <c r="A12" s="106">
        <v>1</v>
      </c>
      <c r="B12" s="107" t="s">
        <v>184</v>
      </c>
      <c r="C12" s="108" t="s">
        <v>185</v>
      </c>
      <c r="D12" s="109"/>
      <c r="E12" s="110"/>
      <c r="F12" s="111"/>
    </row>
    <row r="13" spans="1:6" ht="80">
      <c r="A13" s="281" t="s">
        <v>160</v>
      </c>
      <c r="B13" s="101" t="s">
        <v>241</v>
      </c>
      <c r="C13" s="102"/>
      <c r="D13" s="112">
        <v>8000000</v>
      </c>
      <c r="E13" s="113">
        <v>0</v>
      </c>
      <c r="F13" s="114">
        <f>D13*E13/1000</f>
        <v>0</v>
      </c>
    </row>
    <row r="14" spans="1:6">
      <c r="A14" s="106">
        <v>2</v>
      </c>
      <c r="B14" s="107" t="s">
        <v>174</v>
      </c>
      <c r="C14" s="115"/>
      <c r="D14" s="116"/>
      <c r="E14" s="117"/>
      <c r="F14" s="118"/>
    </row>
    <row r="15" spans="1:6" ht="20">
      <c r="A15" s="281" t="s">
        <v>186</v>
      </c>
      <c r="B15" s="119" t="s">
        <v>187</v>
      </c>
      <c r="C15" s="102"/>
      <c r="D15" s="103"/>
      <c r="E15" s="104"/>
      <c r="F15" s="105"/>
    </row>
    <row r="16" spans="1:6" ht="20">
      <c r="A16" s="281" t="s">
        <v>172</v>
      </c>
      <c r="B16" s="101" t="s">
        <v>188</v>
      </c>
      <c r="C16" s="102"/>
      <c r="D16" s="103"/>
      <c r="E16" s="104"/>
      <c r="F16" s="105"/>
    </row>
    <row r="17" spans="1:6" ht="30">
      <c r="A17" s="281" t="s">
        <v>173</v>
      </c>
      <c r="B17" s="101" t="s">
        <v>189</v>
      </c>
      <c r="C17" s="102"/>
      <c r="D17" s="103"/>
      <c r="E17" s="104"/>
      <c r="F17" s="120"/>
    </row>
    <row r="18" spans="1:6">
      <c r="A18" s="281" t="s">
        <v>190</v>
      </c>
      <c r="B18" s="119" t="s">
        <v>191</v>
      </c>
      <c r="C18" s="102"/>
      <c r="D18" s="103"/>
      <c r="E18" s="104"/>
      <c r="F18" s="105"/>
    </row>
    <row r="19" spans="1:6" ht="15.65" customHeight="1">
      <c r="A19" s="121"/>
      <c r="B19" s="122"/>
      <c r="D19" s="123" t="s">
        <v>148</v>
      </c>
      <c r="E19" s="123"/>
      <c r="F19" s="124">
        <f>SUM(F13:F18)</f>
        <v>0</v>
      </c>
    </row>
    <row r="20" spans="1:6">
      <c r="A20" s="121"/>
      <c r="B20" s="122"/>
      <c r="D20" s="123" t="s">
        <v>149</v>
      </c>
      <c r="E20" s="123"/>
      <c r="F20" s="125">
        <f>F19*8.5%</f>
        <v>0</v>
      </c>
    </row>
    <row r="21" spans="1:6">
      <c r="A21" s="121"/>
      <c r="B21" s="126"/>
      <c r="D21" s="123" t="s">
        <v>150</v>
      </c>
      <c r="E21" s="123"/>
      <c r="F21" s="127">
        <f>SUM(F19:F20)</f>
        <v>0</v>
      </c>
    </row>
    <row r="22" spans="1:6" ht="4.1500000000000004" customHeight="1">
      <c r="A22" s="121"/>
      <c r="B22" s="126"/>
      <c r="D22" s="123"/>
      <c r="E22" s="123"/>
      <c r="F22" s="128"/>
    </row>
    <row r="23" spans="1:6">
      <c r="A23" s="129" t="s">
        <v>182</v>
      </c>
      <c r="B23" s="130"/>
      <c r="C23" s="130"/>
      <c r="D23" s="130"/>
      <c r="E23" s="130"/>
      <c r="F23" s="131"/>
    </row>
    <row r="24" spans="1:6" ht="10.15" customHeight="1">
      <c r="A24" s="398"/>
      <c r="B24" s="399"/>
      <c r="C24" s="399"/>
      <c r="D24" s="399"/>
      <c r="E24" s="399"/>
      <c r="F24" s="400"/>
    </row>
    <row r="25" spans="1:6" ht="7.9" customHeight="1">
      <c r="A25" s="132"/>
    </row>
    <row r="26" spans="1:6" ht="13.15" customHeight="1">
      <c r="A26" s="403" t="s">
        <v>192</v>
      </c>
      <c r="B26" s="403"/>
      <c r="C26" s="404" t="s">
        <v>193</v>
      </c>
      <c r="D26" s="404"/>
      <c r="E26" s="404"/>
      <c r="F26" s="404"/>
    </row>
    <row r="27" spans="1:6">
      <c r="A27" s="403"/>
      <c r="B27" s="403"/>
      <c r="C27" s="404"/>
      <c r="D27" s="404"/>
      <c r="E27" s="404"/>
      <c r="F27" s="404"/>
    </row>
    <row r="28" spans="1:6">
      <c r="A28" s="401"/>
      <c r="B28" s="401"/>
      <c r="C28" s="133"/>
      <c r="D28" s="402"/>
      <c r="E28" s="402"/>
      <c r="F28" s="402"/>
    </row>
    <row r="30" spans="1:6">
      <c r="A30" s="134"/>
      <c r="B30" s="126"/>
      <c r="C30" s="126"/>
      <c r="D30" s="135"/>
      <c r="E30" s="135"/>
    </row>
    <row r="31" spans="1:6">
      <c r="A31" s="134"/>
      <c r="B31" s="126"/>
      <c r="C31" s="126"/>
      <c r="D31" s="135"/>
      <c r="E31" s="135"/>
    </row>
    <row r="32" spans="1:6">
      <c r="A32" s="134"/>
      <c r="B32" s="126"/>
      <c r="C32" s="126"/>
      <c r="D32" s="135"/>
      <c r="E32" s="135"/>
    </row>
    <row r="33" spans="1:5">
      <c r="A33" s="134"/>
      <c r="B33" s="126"/>
      <c r="C33" s="126"/>
      <c r="D33" s="135"/>
      <c r="E33" s="135"/>
    </row>
    <row r="34" spans="1:5">
      <c r="A34" s="134"/>
      <c r="B34" s="126"/>
      <c r="C34" s="126"/>
      <c r="D34" s="135"/>
      <c r="E34" s="135"/>
    </row>
    <row r="35" spans="1:5">
      <c r="A35" s="134"/>
      <c r="B35" s="126"/>
      <c r="C35" s="126"/>
      <c r="D35" s="135"/>
      <c r="E35" s="135"/>
    </row>
    <row r="36" spans="1:5">
      <c r="A36" s="134"/>
      <c r="B36" s="126"/>
      <c r="C36" s="126"/>
      <c r="D36" s="135"/>
      <c r="E36" s="135"/>
    </row>
    <row r="37" spans="1:5">
      <c r="A37" s="134"/>
      <c r="B37" s="126"/>
      <c r="C37" s="126"/>
      <c r="D37" s="135"/>
      <c r="E37" s="135"/>
    </row>
    <row r="38" spans="1:5">
      <c r="A38" s="134"/>
      <c r="B38" s="126"/>
      <c r="C38" s="126"/>
      <c r="D38" s="135"/>
      <c r="E38" s="135"/>
    </row>
    <row r="39" spans="1:5">
      <c r="A39" s="134"/>
      <c r="B39" s="126"/>
      <c r="C39" s="126"/>
      <c r="D39" s="135"/>
      <c r="E39" s="135"/>
    </row>
    <row r="40" spans="1:5">
      <c r="A40" s="134"/>
      <c r="B40" s="126"/>
      <c r="C40" s="126"/>
      <c r="D40" s="135"/>
      <c r="E40" s="135"/>
    </row>
    <row r="41" spans="1:5">
      <c r="A41" s="134"/>
      <c r="B41" s="126"/>
      <c r="C41" s="126"/>
      <c r="D41" s="135"/>
      <c r="E41" s="135"/>
    </row>
    <row r="42" spans="1:5">
      <c r="A42" s="134"/>
      <c r="B42" s="126"/>
      <c r="C42" s="126"/>
      <c r="D42" s="135"/>
      <c r="E42" s="135"/>
    </row>
    <row r="43" spans="1:5">
      <c r="A43" s="134"/>
      <c r="B43" s="126"/>
      <c r="C43" s="126"/>
      <c r="D43" s="135"/>
      <c r="E43" s="135"/>
    </row>
    <row r="44" spans="1:5">
      <c r="A44" s="134"/>
      <c r="B44" s="126"/>
      <c r="C44" s="126"/>
      <c r="D44" s="135"/>
      <c r="E44" s="135"/>
    </row>
    <row r="45" spans="1:5">
      <c r="A45" s="134"/>
      <c r="B45" s="126"/>
      <c r="C45" s="126"/>
      <c r="D45" s="135"/>
      <c r="E45" s="135"/>
    </row>
    <row r="46" spans="1:5">
      <c r="A46" s="134"/>
      <c r="B46" s="126"/>
      <c r="C46" s="126"/>
      <c r="D46" s="135"/>
      <c r="E46" s="135"/>
    </row>
  </sheetData>
  <mergeCells count="13">
    <mergeCell ref="A9:F9"/>
    <mergeCell ref="A10:B10"/>
    <mergeCell ref="A24:F24"/>
    <mergeCell ref="A28:B28"/>
    <mergeCell ref="D28:F28"/>
    <mergeCell ref="A26:B27"/>
    <mergeCell ref="C26:F27"/>
    <mergeCell ref="A1:D1"/>
    <mergeCell ref="E1:F1"/>
    <mergeCell ref="A2:F2"/>
    <mergeCell ref="A4:F4"/>
    <mergeCell ref="A8:F8"/>
    <mergeCell ref="A5:F6"/>
  </mergeCells>
  <pageMargins left="0.118055555555556" right="0.118055555555556" top="0.35416666666666702" bottom="0.35416666666666702" header="0.31388888888888899" footer="0.31388888888888899"/>
  <pageSetup paperSize="9" scale="7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1"/>
  <sheetViews>
    <sheetView showGridLines="0" topLeftCell="A13" zoomScale="115" zoomScaleNormal="115" workbookViewId="0">
      <selection activeCell="G13" sqref="G13"/>
    </sheetView>
  </sheetViews>
  <sheetFormatPr defaultColWidth="11" defaultRowHeight="10"/>
  <cols>
    <col min="1" max="1" width="3.33203125" style="93" customWidth="1"/>
    <col min="2" max="2" width="57.5" style="2" customWidth="1"/>
    <col min="3" max="3" width="15.83203125" style="2" customWidth="1"/>
    <col min="4" max="4" width="14" style="2" customWidth="1"/>
    <col min="5" max="5" width="9.75" style="2" customWidth="1"/>
    <col min="6" max="6" width="15.83203125" style="2" customWidth="1"/>
    <col min="7" max="16384" width="11" style="2"/>
  </cols>
  <sheetData>
    <row r="1" spans="1:6" ht="15.75" customHeight="1">
      <c r="A1" s="375" t="s">
        <v>232</v>
      </c>
      <c r="B1" s="376"/>
      <c r="C1" s="376"/>
      <c r="D1" s="377"/>
      <c r="E1" s="378" t="s">
        <v>32</v>
      </c>
      <c r="F1" s="379"/>
    </row>
    <row r="2" spans="1:6" ht="13.15" customHeight="1">
      <c r="A2" s="380"/>
      <c r="B2" s="381"/>
      <c r="C2" s="381"/>
      <c r="D2" s="381"/>
      <c r="E2" s="381"/>
      <c r="F2" s="382"/>
    </row>
    <row r="3" spans="1:6" ht="2.65" customHeight="1">
      <c r="A3" s="94"/>
      <c r="C3" s="95"/>
      <c r="D3" s="95"/>
      <c r="E3" s="95"/>
      <c r="F3" s="96"/>
    </row>
    <row r="4" spans="1:6">
      <c r="A4" s="383" t="str">
        <f>'SKLOP1-POŽAR,POTRES zav.'!A4:F4</f>
        <v>Zavarovalec, zavarovanec: NARODNA GALERIJA V angl.j.: National Gallery , Puharjeva ulica 9, 1000 Ljubljana    davčna številka:  SI38676770 matična številka: 5052076000</v>
      </c>
      <c r="B4" s="384"/>
      <c r="C4" s="384"/>
      <c r="D4" s="384"/>
      <c r="E4" s="384"/>
      <c r="F4" s="385"/>
    </row>
    <row r="5" spans="1:6" ht="17.25" customHeight="1">
      <c r="A5" s="389" t="s">
        <v>35</v>
      </c>
      <c r="B5" s="390"/>
      <c r="C5" s="390"/>
      <c r="D5" s="390"/>
      <c r="E5" s="390"/>
      <c r="F5" s="391"/>
    </row>
    <row r="6" spans="1:6" ht="15" customHeight="1">
      <c r="A6" s="392"/>
      <c r="B6" s="393"/>
      <c r="C6" s="393"/>
      <c r="D6" s="393"/>
      <c r="E6" s="393"/>
      <c r="F6" s="394"/>
    </row>
    <row r="7" spans="1:6">
      <c r="A7" s="94"/>
      <c r="C7" s="95"/>
      <c r="D7" s="95"/>
      <c r="E7" s="95"/>
      <c r="F7" s="96"/>
    </row>
    <row r="8" spans="1:6">
      <c r="A8" s="386" t="s">
        <v>194</v>
      </c>
      <c r="B8" s="387"/>
      <c r="C8" s="387"/>
      <c r="D8" s="387"/>
      <c r="E8" s="387"/>
      <c r="F8" s="388"/>
    </row>
    <row r="9" spans="1:6" ht="25.15" customHeight="1">
      <c r="A9" s="395"/>
      <c r="B9" s="396"/>
      <c r="C9" s="396"/>
      <c r="D9" s="396"/>
      <c r="E9" s="396"/>
      <c r="F9" s="397"/>
    </row>
    <row r="10" spans="1:6" s="29" customFormat="1" ht="22.9" customHeight="1">
      <c r="A10" s="368" t="s">
        <v>36</v>
      </c>
      <c r="B10" s="369"/>
      <c r="C10" s="97" t="s">
        <v>37</v>
      </c>
      <c r="D10" s="97" t="s">
        <v>38</v>
      </c>
      <c r="E10" s="98"/>
      <c r="F10" s="99" t="s">
        <v>156</v>
      </c>
    </row>
    <row r="11" spans="1:6" ht="13.9" customHeight="1">
      <c r="A11" s="100"/>
      <c r="B11" s="101"/>
      <c r="C11" s="102"/>
      <c r="D11" s="103"/>
      <c r="E11" s="104"/>
      <c r="F11" s="105"/>
    </row>
    <row r="12" spans="1:6" ht="60" customHeight="1">
      <c r="A12" s="106">
        <v>1</v>
      </c>
      <c r="B12" s="107" t="s">
        <v>195</v>
      </c>
      <c r="C12" s="108" t="s">
        <v>196</v>
      </c>
      <c r="D12" s="109"/>
      <c r="E12" s="110"/>
      <c r="F12" s="111"/>
    </row>
    <row r="13" spans="1:6" ht="60">
      <c r="A13" s="281" t="s">
        <v>160</v>
      </c>
      <c r="B13" s="101" t="s">
        <v>197</v>
      </c>
      <c r="C13" s="102"/>
      <c r="D13" s="112">
        <v>500000</v>
      </c>
      <c r="E13" s="113">
        <v>0</v>
      </c>
      <c r="F13" s="114">
        <v>0</v>
      </c>
    </row>
    <row r="14" spans="1:6">
      <c r="A14" s="106" t="s">
        <v>198</v>
      </c>
      <c r="B14" s="107" t="s">
        <v>174</v>
      </c>
      <c r="C14" s="115"/>
      <c r="D14" s="116"/>
      <c r="E14" s="117"/>
      <c r="F14" s="118"/>
    </row>
    <row r="15" spans="1:6" ht="27.4" customHeight="1">
      <c r="A15" s="281" t="s">
        <v>186</v>
      </c>
      <c r="B15" s="119" t="s">
        <v>187</v>
      </c>
      <c r="C15" s="102"/>
      <c r="D15" s="103"/>
      <c r="E15" s="104"/>
      <c r="F15" s="105"/>
    </row>
    <row r="16" spans="1:6" ht="27" customHeight="1">
      <c r="A16" s="281" t="s">
        <v>172</v>
      </c>
      <c r="B16" s="101" t="s">
        <v>188</v>
      </c>
      <c r="C16" s="102"/>
      <c r="D16" s="103"/>
      <c r="E16" s="104"/>
      <c r="F16" s="105"/>
    </row>
    <row r="17" spans="1:6" ht="30">
      <c r="A17" s="281" t="s">
        <v>173</v>
      </c>
      <c r="B17" s="101" t="s">
        <v>189</v>
      </c>
      <c r="C17" s="102"/>
      <c r="D17" s="103"/>
      <c r="E17" s="104"/>
      <c r="F17" s="120"/>
    </row>
    <row r="18" spans="1:6" ht="25.5" customHeight="1">
      <c r="A18" s="281" t="s">
        <v>190</v>
      </c>
      <c r="B18" s="119" t="s">
        <v>113</v>
      </c>
      <c r="C18" s="102"/>
      <c r="D18" s="103"/>
      <c r="E18" s="104"/>
      <c r="F18" s="105"/>
    </row>
    <row r="19" spans="1:6">
      <c r="A19" s="121"/>
      <c r="B19" s="122"/>
      <c r="D19" s="123" t="s">
        <v>148</v>
      </c>
      <c r="E19" s="123"/>
      <c r="F19" s="124">
        <f>SUM(F13:F18)</f>
        <v>0</v>
      </c>
    </row>
    <row r="20" spans="1:6">
      <c r="A20" s="121"/>
      <c r="B20" s="122"/>
      <c r="D20" s="123" t="s">
        <v>149</v>
      </c>
      <c r="E20" s="123"/>
      <c r="F20" s="125">
        <f>F19*8.5%</f>
        <v>0</v>
      </c>
    </row>
    <row r="21" spans="1:6">
      <c r="A21" s="121"/>
      <c r="B21" s="126"/>
      <c r="D21" s="123" t="s">
        <v>150</v>
      </c>
      <c r="E21" s="123"/>
      <c r="F21" s="127">
        <f>SUM(F19:F20)</f>
        <v>0</v>
      </c>
    </row>
    <row r="22" spans="1:6">
      <c r="A22" s="121"/>
      <c r="B22" s="126"/>
      <c r="D22" s="123"/>
      <c r="E22" s="123"/>
      <c r="F22" s="128"/>
    </row>
    <row r="23" spans="1:6">
      <c r="A23" s="129" t="s">
        <v>182</v>
      </c>
      <c r="B23" s="130"/>
      <c r="C23" s="130"/>
      <c r="D23" s="130"/>
      <c r="E23" s="130"/>
      <c r="F23" s="131"/>
    </row>
    <row r="24" spans="1:6">
      <c r="A24" s="398"/>
      <c r="B24" s="399"/>
      <c r="C24" s="399"/>
      <c r="D24" s="399"/>
      <c r="E24" s="399"/>
      <c r="F24" s="400"/>
    </row>
    <row r="25" spans="1:6">
      <c r="A25" s="132"/>
    </row>
    <row r="26" spans="1:6">
      <c r="A26" s="403" t="s">
        <v>192</v>
      </c>
      <c r="B26" s="403"/>
      <c r="C26" s="404" t="s">
        <v>193</v>
      </c>
      <c r="D26" s="404"/>
      <c r="E26" s="404"/>
      <c r="F26" s="404"/>
    </row>
    <row r="27" spans="1:6">
      <c r="A27" s="403"/>
      <c r="B27" s="403"/>
      <c r="C27" s="404"/>
      <c r="D27" s="404"/>
      <c r="E27" s="404"/>
      <c r="F27" s="404"/>
    </row>
    <row r="28" spans="1:6">
      <c r="A28" s="401"/>
      <c r="B28" s="401"/>
      <c r="C28" s="133"/>
      <c r="D28" s="402"/>
      <c r="E28" s="402"/>
      <c r="F28" s="402"/>
    </row>
    <row r="30" spans="1:6">
      <c r="B30" s="132"/>
    </row>
    <row r="31" spans="1:6">
      <c r="A31" s="403"/>
      <c r="B31" s="403"/>
      <c r="C31" s="404"/>
      <c r="D31" s="404"/>
      <c r="E31" s="404"/>
      <c r="F31" s="404"/>
    </row>
    <row r="32" spans="1:6">
      <c r="A32" s="403"/>
      <c r="B32" s="403"/>
      <c r="C32" s="404"/>
      <c r="D32" s="404"/>
      <c r="E32" s="404"/>
      <c r="F32" s="404"/>
    </row>
    <row r="33" spans="1:6">
      <c r="A33" s="401"/>
      <c r="B33" s="401"/>
      <c r="C33" s="133"/>
      <c r="D33" s="402"/>
      <c r="E33" s="402"/>
      <c r="F33" s="402"/>
    </row>
    <row r="35" spans="1:6">
      <c r="A35" s="134"/>
      <c r="B35" s="126"/>
      <c r="C35" s="126"/>
      <c r="D35" s="135"/>
      <c r="E35" s="135"/>
    </row>
    <row r="36" spans="1:6">
      <c r="A36" s="134"/>
      <c r="B36" s="126"/>
      <c r="C36" s="126"/>
      <c r="D36" s="135"/>
      <c r="E36" s="135"/>
    </row>
    <row r="37" spans="1:6">
      <c r="A37" s="134"/>
      <c r="B37" s="126"/>
      <c r="C37" s="126"/>
      <c r="D37" s="135"/>
      <c r="E37" s="135"/>
    </row>
    <row r="38" spans="1:6">
      <c r="A38" s="134"/>
      <c r="B38" s="126"/>
      <c r="C38" s="126"/>
      <c r="D38" s="135"/>
      <c r="E38" s="135"/>
    </row>
    <row r="39" spans="1:6">
      <c r="A39" s="134"/>
      <c r="B39" s="126"/>
      <c r="C39" s="126"/>
      <c r="D39" s="135"/>
      <c r="E39" s="135"/>
    </row>
    <row r="40" spans="1:6">
      <c r="A40" s="134"/>
      <c r="B40" s="126"/>
      <c r="C40" s="126"/>
      <c r="D40" s="135"/>
      <c r="E40" s="135"/>
    </row>
    <row r="41" spans="1:6">
      <c r="A41" s="134"/>
      <c r="B41" s="126"/>
      <c r="C41" s="126"/>
      <c r="D41" s="135"/>
      <c r="E41" s="135"/>
    </row>
    <row r="42" spans="1:6">
      <c r="A42" s="134"/>
      <c r="B42" s="126"/>
      <c r="C42" s="126"/>
      <c r="D42" s="135"/>
      <c r="E42" s="135"/>
    </row>
    <row r="43" spans="1:6">
      <c r="A43" s="134"/>
      <c r="B43" s="126"/>
      <c r="C43" s="126"/>
      <c r="D43" s="135"/>
      <c r="E43" s="135"/>
    </row>
    <row r="44" spans="1:6">
      <c r="A44" s="134"/>
      <c r="B44" s="126"/>
      <c r="C44" s="126"/>
      <c r="D44" s="135"/>
      <c r="E44" s="135"/>
    </row>
    <row r="45" spans="1:6">
      <c r="A45" s="134"/>
      <c r="B45" s="126"/>
      <c r="C45" s="126"/>
      <c r="D45" s="135"/>
      <c r="E45" s="135"/>
    </row>
    <row r="46" spans="1:6">
      <c r="A46" s="134"/>
      <c r="B46" s="126"/>
      <c r="C46" s="126"/>
      <c r="D46" s="135"/>
      <c r="E46" s="135"/>
    </row>
    <row r="47" spans="1:6">
      <c r="A47" s="134"/>
      <c r="B47" s="126"/>
      <c r="C47" s="126"/>
      <c r="D47" s="135"/>
      <c r="E47" s="135"/>
    </row>
    <row r="48" spans="1:6">
      <c r="A48" s="134"/>
      <c r="B48" s="126"/>
      <c r="C48" s="126"/>
      <c r="D48" s="135"/>
      <c r="E48" s="135"/>
    </row>
    <row r="49" spans="1:5">
      <c r="A49" s="134"/>
      <c r="B49" s="126"/>
      <c r="C49" s="126"/>
      <c r="D49" s="135"/>
      <c r="E49" s="135"/>
    </row>
    <row r="50" spans="1:5">
      <c r="A50" s="134"/>
      <c r="B50" s="126"/>
      <c r="C50" s="126"/>
      <c r="D50" s="135"/>
      <c r="E50" s="135"/>
    </row>
    <row r="51" spans="1:5">
      <c r="A51" s="134"/>
      <c r="B51" s="126"/>
      <c r="C51" s="126"/>
      <c r="D51" s="135"/>
      <c r="E51" s="135"/>
    </row>
  </sheetData>
  <mergeCells count="17">
    <mergeCell ref="A33:B33"/>
    <mergeCell ref="D33:F33"/>
    <mergeCell ref="A5:F6"/>
    <mergeCell ref="A31:B32"/>
    <mergeCell ref="C31:F32"/>
    <mergeCell ref="A26:B27"/>
    <mergeCell ref="C26:F27"/>
    <mergeCell ref="A9:F9"/>
    <mergeCell ref="A10:B10"/>
    <mergeCell ref="A24:F24"/>
    <mergeCell ref="A28:B28"/>
    <mergeCell ref="D28:F28"/>
    <mergeCell ref="A1:D1"/>
    <mergeCell ref="E1:F1"/>
    <mergeCell ref="A2:F2"/>
    <mergeCell ref="A4:F4"/>
    <mergeCell ref="A8:F8"/>
  </mergeCells>
  <pageMargins left="0.118055555555556" right="0.118055555555556" top="0.35416666666666702" bottom="0.35416666666666702" header="0.31388888888888899" footer="0.31388888888888899"/>
  <pageSetup paperSize="9" scale="75"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7"/>
  <sheetViews>
    <sheetView showGridLines="0" topLeftCell="A10" workbookViewId="0">
      <selection activeCell="E22" sqref="E22"/>
    </sheetView>
  </sheetViews>
  <sheetFormatPr defaultColWidth="10.75" defaultRowHeight="15"/>
  <cols>
    <col min="1" max="1" width="3" style="32" customWidth="1"/>
    <col min="2" max="2" width="55.5" style="33" customWidth="1"/>
    <col min="3" max="3" width="11.5" style="33" customWidth="1"/>
    <col min="4" max="4" width="9.5" style="34" customWidth="1"/>
    <col min="5" max="5" width="41.33203125" style="33" customWidth="1"/>
    <col min="6" max="16384" width="10.75" style="33"/>
  </cols>
  <sheetData>
    <row r="1" spans="1:5" ht="15.75" customHeight="1">
      <c r="A1" s="322" t="s">
        <v>231</v>
      </c>
      <c r="B1" s="323"/>
      <c r="C1" s="323"/>
      <c r="D1" s="324"/>
      <c r="E1" s="35" t="s">
        <v>32</v>
      </c>
    </row>
    <row r="2" spans="1:5" ht="15.75" customHeight="1">
      <c r="A2" s="327"/>
      <c r="B2" s="328"/>
      <c r="C2" s="328"/>
      <c r="D2" s="328"/>
      <c r="E2" s="329"/>
    </row>
    <row r="3" spans="1:5" ht="15.75" customHeight="1">
      <c r="A3" s="405" t="s">
        <v>199</v>
      </c>
      <c r="B3" s="406"/>
      <c r="C3" s="406"/>
      <c r="D3" s="406"/>
      <c r="E3" s="407"/>
    </row>
    <row r="4" spans="1:5" ht="30" customHeight="1">
      <c r="A4" s="408" t="str">
        <f>'SKLOP1-POŽAR,POTRES zav.'!A4:F4</f>
        <v>Zavarovalec, zavarovanec: NARODNA GALERIJA V angl.j.: National Gallery , Puharjeva ulica 9, 1000 Ljubljana    davčna številka:  SI38676770 matična številka: 5052076000</v>
      </c>
      <c r="B4" s="409"/>
      <c r="C4" s="409"/>
      <c r="D4" s="409"/>
      <c r="E4" s="410"/>
    </row>
    <row r="5" spans="1:5" ht="15.75" customHeight="1">
      <c r="A5" s="361" t="s">
        <v>35</v>
      </c>
      <c r="B5" s="413"/>
      <c r="C5" s="413"/>
      <c r="D5" s="413"/>
      <c r="E5" s="414"/>
    </row>
    <row r="6" spans="1:5" ht="12" customHeight="1">
      <c r="A6" s="415"/>
      <c r="B6" s="416"/>
      <c r="C6" s="416"/>
      <c r="D6" s="416"/>
      <c r="E6" s="417"/>
    </row>
    <row r="7" spans="1:5" ht="15.75" customHeight="1">
      <c r="A7" s="36" t="s">
        <v>200</v>
      </c>
      <c r="B7" s="37" t="s">
        <v>201</v>
      </c>
      <c r="C7" s="38"/>
      <c r="D7" s="39"/>
      <c r="E7" s="40"/>
    </row>
    <row r="8" spans="1:5" ht="18.649999999999999" customHeight="1">
      <c r="A8" s="41" t="s">
        <v>200</v>
      </c>
      <c r="B8" s="411" t="s">
        <v>202</v>
      </c>
      <c r="C8" s="412"/>
      <c r="D8" s="412"/>
      <c r="E8" s="42"/>
    </row>
    <row r="9" spans="1:5" s="29" customFormat="1" ht="15" customHeight="1">
      <c r="A9" s="43" t="s">
        <v>198</v>
      </c>
      <c r="B9" s="418" t="s">
        <v>203</v>
      </c>
      <c r="C9" s="418"/>
      <c r="D9" s="418"/>
      <c r="E9" s="44"/>
    </row>
    <row r="10" spans="1:5" ht="210.4" customHeight="1">
      <c r="A10" s="282" t="s">
        <v>171</v>
      </c>
      <c r="B10" s="419" t="s">
        <v>204</v>
      </c>
      <c r="C10" s="420"/>
      <c r="D10" s="421"/>
      <c r="E10" s="45"/>
    </row>
    <row r="11" spans="1:5" ht="30">
      <c r="A11" s="422"/>
      <c r="B11" s="423"/>
      <c r="C11" s="46" t="s">
        <v>38</v>
      </c>
      <c r="D11" s="47" t="s">
        <v>205</v>
      </c>
      <c r="E11" s="48" t="s">
        <v>156</v>
      </c>
    </row>
    <row r="12" spans="1:5">
      <c r="A12" s="49"/>
      <c r="B12" s="50" t="s">
        <v>206</v>
      </c>
      <c r="C12" s="51"/>
      <c r="D12" s="52"/>
      <c r="E12" s="53"/>
    </row>
    <row r="13" spans="1:5" s="30" customFormat="1" ht="57.5">
      <c r="A13" s="283" t="s">
        <v>171</v>
      </c>
      <c r="B13" s="54" t="s">
        <v>207</v>
      </c>
      <c r="C13" s="55" t="s">
        <v>208</v>
      </c>
      <c r="D13" s="56"/>
      <c r="E13" s="57">
        <v>0</v>
      </c>
    </row>
    <row r="14" spans="1:5" s="30" customFormat="1" ht="28.5" customHeight="1">
      <c r="A14" s="58"/>
      <c r="B14" s="54" t="s">
        <v>209</v>
      </c>
      <c r="C14" s="59">
        <v>150000</v>
      </c>
      <c r="D14" s="60"/>
      <c r="E14" s="61"/>
    </row>
    <row r="15" spans="1:5">
      <c r="A15" s="49"/>
      <c r="B15" s="62" t="s">
        <v>210</v>
      </c>
      <c r="C15" s="51"/>
      <c r="D15" s="52"/>
      <c r="E15" s="53"/>
    </row>
    <row r="16" spans="1:5" s="31" customFormat="1" ht="18.649999999999999" customHeight="1">
      <c r="A16" s="63" t="s">
        <v>172</v>
      </c>
      <c r="B16" s="64" t="s">
        <v>211</v>
      </c>
      <c r="C16" s="65"/>
      <c r="D16" s="66"/>
      <c r="E16" s="67"/>
    </row>
    <row r="17" spans="1:5" s="30" customFormat="1" ht="23">
      <c r="A17" s="58"/>
      <c r="B17" s="54" t="s">
        <v>209</v>
      </c>
      <c r="C17" s="59">
        <v>50000</v>
      </c>
      <c r="D17" s="60"/>
      <c r="E17" s="61"/>
    </row>
    <row r="18" spans="1:5">
      <c r="A18" s="68" t="s">
        <v>54</v>
      </c>
      <c r="B18" s="69" t="s">
        <v>113</v>
      </c>
      <c r="C18" s="70"/>
      <c r="D18" s="71"/>
      <c r="E18" s="72"/>
    </row>
    <row r="19" spans="1:5">
      <c r="A19" s="73"/>
      <c r="B19" s="74"/>
      <c r="C19" s="75"/>
      <c r="D19" s="76"/>
      <c r="E19" s="77"/>
    </row>
    <row r="20" spans="1:5">
      <c r="A20" s="78"/>
      <c r="B20" s="79"/>
      <c r="C20" s="80" t="s">
        <v>148</v>
      </c>
      <c r="E20" s="81">
        <f>SUM(E13:E17)</f>
        <v>0</v>
      </c>
    </row>
    <row r="21" spans="1:5">
      <c r="A21" s="78"/>
      <c r="B21" s="79"/>
      <c r="C21" s="80" t="s">
        <v>149</v>
      </c>
      <c r="E21" s="82">
        <f>E20*8.5%</f>
        <v>0</v>
      </c>
    </row>
    <row r="22" spans="1:5" ht="16.5" customHeight="1">
      <c r="A22" s="78"/>
      <c r="B22" s="83"/>
      <c r="C22" s="80" t="s">
        <v>150</v>
      </c>
      <c r="E22" s="84">
        <f>SUM(E20:E21)</f>
        <v>0</v>
      </c>
    </row>
    <row r="23" spans="1:5">
      <c r="A23" s="78"/>
      <c r="B23" s="83"/>
      <c r="D23" s="80"/>
      <c r="E23" s="85"/>
    </row>
    <row r="24" spans="1:5">
      <c r="A24" s="86"/>
      <c r="B24" s="87"/>
      <c r="C24" s="87"/>
      <c r="D24" s="88"/>
      <c r="E24" s="89"/>
    </row>
    <row r="25" spans="1:5">
      <c r="A25" s="424"/>
      <c r="B25" s="373"/>
      <c r="C25" s="373"/>
      <c r="D25" s="373"/>
      <c r="E25" s="374"/>
    </row>
    <row r="26" spans="1:5">
      <c r="A26" s="90"/>
      <c r="B26" s="30"/>
      <c r="C26" s="30"/>
      <c r="D26" s="91"/>
      <c r="E26" s="30"/>
    </row>
    <row r="27" spans="1:5">
      <c r="A27" s="1" t="s">
        <v>192</v>
      </c>
      <c r="B27" s="1"/>
      <c r="C27" s="92"/>
      <c r="D27" s="367" t="s">
        <v>212</v>
      </c>
      <c r="E27" s="367"/>
    </row>
    <row r="28" spans="1:5">
      <c r="A28" s="349"/>
      <c r="B28" s="349"/>
      <c r="C28" s="92"/>
      <c r="D28" s="367"/>
      <c r="E28" s="367"/>
    </row>
    <row r="29" spans="1:5">
      <c r="A29" s="349"/>
      <c r="B29" s="349"/>
      <c r="C29" s="425"/>
      <c r="D29" s="425"/>
      <c r="E29" s="425"/>
    </row>
    <row r="30" spans="1:5">
      <c r="A30" s="90"/>
      <c r="B30" s="30"/>
      <c r="C30" s="30"/>
      <c r="D30" s="91"/>
      <c r="E30" s="30"/>
    </row>
    <row r="31" spans="1:5">
      <c r="A31" s="78"/>
      <c r="B31" s="83"/>
      <c r="C31" s="83"/>
      <c r="D31" s="76"/>
    </row>
    <row r="32" spans="1:5">
      <c r="A32" s="78"/>
      <c r="B32" s="83"/>
      <c r="C32" s="83"/>
      <c r="D32" s="76"/>
    </row>
    <row r="33" spans="1:4">
      <c r="A33" s="78"/>
      <c r="B33" s="83"/>
      <c r="C33" s="83"/>
      <c r="D33" s="76"/>
    </row>
    <row r="34" spans="1:4">
      <c r="A34" s="78"/>
      <c r="B34" s="83"/>
      <c r="C34" s="83"/>
      <c r="D34" s="76"/>
    </row>
    <row r="35" spans="1:4">
      <c r="A35" s="78"/>
      <c r="B35" s="83"/>
      <c r="C35" s="83"/>
      <c r="D35" s="76"/>
    </row>
    <row r="36" spans="1:4">
      <c r="A36" s="78"/>
      <c r="B36" s="83"/>
      <c r="C36" s="83"/>
      <c r="D36" s="76"/>
    </row>
    <row r="37" spans="1:4">
      <c r="A37" s="78"/>
      <c r="B37" s="83"/>
      <c r="C37" s="83"/>
      <c r="D37" s="76"/>
    </row>
    <row r="38" spans="1:4">
      <c r="A38" s="78"/>
      <c r="B38" s="83"/>
      <c r="C38" s="83"/>
      <c r="D38" s="76"/>
    </row>
    <row r="39" spans="1:4">
      <c r="A39" s="78"/>
      <c r="B39" s="83"/>
      <c r="C39" s="83"/>
      <c r="D39" s="76"/>
    </row>
    <row r="40" spans="1:4">
      <c r="A40" s="78"/>
      <c r="B40" s="83"/>
      <c r="C40" s="83"/>
      <c r="D40" s="76"/>
    </row>
    <row r="41" spans="1:4">
      <c r="A41" s="78"/>
      <c r="B41" s="83"/>
      <c r="C41" s="83"/>
      <c r="D41" s="76"/>
    </row>
    <row r="42" spans="1:4">
      <c r="A42" s="78"/>
      <c r="B42" s="83"/>
      <c r="C42" s="83"/>
      <c r="D42" s="76"/>
    </row>
    <row r="43" spans="1:4">
      <c r="A43" s="78"/>
      <c r="B43" s="83"/>
      <c r="C43" s="83"/>
      <c r="D43" s="76"/>
    </row>
    <row r="44" spans="1:4">
      <c r="A44" s="78"/>
      <c r="B44" s="83"/>
      <c r="C44" s="83"/>
      <c r="D44" s="76"/>
    </row>
    <row r="45" spans="1:4">
      <c r="A45" s="78"/>
      <c r="B45" s="83"/>
      <c r="C45" s="83"/>
      <c r="D45" s="76"/>
    </row>
    <row r="46" spans="1:4">
      <c r="A46" s="78"/>
      <c r="B46" s="83"/>
      <c r="C46" s="83"/>
      <c r="D46" s="76"/>
    </row>
    <row r="47" spans="1:4">
      <c r="A47" s="78"/>
      <c r="B47" s="83"/>
      <c r="C47" s="83"/>
      <c r="D47" s="76"/>
    </row>
  </sheetData>
  <sheetProtection selectLockedCells="1"/>
  <mergeCells count="13">
    <mergeCell ref="B9:D9"/>
    <mergeCell ref="B10:D10"/>
    <mergeCell ref="A11:B11"/>
    <mergeCell ref="A25:E25"/>
    <mergeCell ref="C29:E29"/>
    <mergeCell ref="A28:B29"/>
    <mergeCell ref="D27:E28"/>
    <mergeCell ref="A1:D1"/>
    <mergeCell ref="A2:E2"/>
    <mergeCell ref="A3:E3"/>
    <mergeCell ref="A4:E4"/>
    <mergeCell ref="B8:D8"/>
    <mergeCell ref="A5:E6"/>
  </mergeCells>
  <pageMargins left="0.235416666666667" right="0.15625" top="0.43263888888888902" bottom="0.196527777777778" header="0.196527777777778" footer="0.235416666666667"/>
  <pageSetup paperSize="8" scale="80" orientation="portrait"/>
  <headerFooter>
    <oddHeader>&amp;L&amp;"Tahoma,Navadno"&amp;7Razpisna dokumentacija</oddHeader>
    <oddFooter>&amp;L&amp;"Tahoma,Navadno"&amp;7zavarovalno tehnična specifikacija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G27"/>
  <sheetViews>
    <sheetView showGridLines="0" zoomScale="115" zoomScaleNormal="115" workbookViewId="0">
      <selection activeCell="B4" sqref="B4"/>
    </sheetView>
  </sheetViews>
  <sheetFormatPr defaultColWidth="8.75" defaultRowHeight="10"/>
  <cols>
    <col min="1" max="1" width="2.08203125" style="2" customWidth="1"/>
    <col min="2" max="2" width="20.25" style="2" customWidth="1"/>
    <col min="3" max="5" width="20.83203125" style="3" customWidth="1"/>
    <col min="6" max="6" width="5" style="2" customWidth="1"/>
    <col min="7" max="7" width="5.08203125" style="2" customWidth="1"/>
    <col min="8" max="8" width="6.75" style="2" customWidth="1"/>
    <col min="9" max="16384" width="8.75" style="2"/>
  </cols>
  <sheetData>
    <row r="1" spans="2:7" ht="54" customHeight="1">
      <c r="B1" s="1" t="str">
        <f>'SKLOP1Premož.-ponudb.predračun'!C6</f>
        <v xml:space="preserve">NARODNA GALERIJA V angl.j.: National Gallery </v>
      </c>
      <c r="C1" s="4"/>
      <c r="D1" s="4"/>
    </row>
    <row r="2" spans="2:7" ht="15" customHeight="1">
      <c r="B2" s="1" t="str">
        <f>'SKLOP1Premož.-ponudb.predračun'!C7</f>
        <v>Puharjeva ulica 9, 1000 Ljubljana</v>
      </c>
      <c r="C2" s="4"/>
      <c r="D2" s="4"/>
    </row>
    <row r="3" spans="2:7" ht="5.65" customHeight="1"/>
    <row r="4" spans="2:7" ht="13.15" customHeight="1">
      <c r="B4" s="5" t="s">
        <v>240</v>
      </c>
      <c r="C4" s="6"/>
      <c r="D4" s="6" t="s">
        <v>239</v>
      </c>
      <c r="E4" s="7"/>
    </row>
    <row r="5" spans="2:7" ht="3" customHeight="1"/>
    <row r="6" spans="2:7" ht="12.65" customHeight="1">
      <c r="B6" s="426" t="s">
        <v>213</v>
      </c>
      <c r="C6" s="8" t="s">
        <v>228</v>
      </c>
      <c r="D6" s="8" t="s">
        <v>229</v>
      </c>
      <c r="E6" s="8" t="s">
        <v>230</v>
      </c>
      <c r="F6" s="3"/>
      <c r="G6" s="3"/>
    </row>
    <row r="7" spans="2:7" s="1" customFormat="1" ht="22.15" customHeight="1">
      <c r="B7" s="427"/>
      <c r="C7" s="9" t="s">
        <v>214</v>
      </c>
      <c r="D7" s="9" t="s">
        <v>215</v>
      </c>
      <c r="E7" s="9" t="s">
        <v>215</v>
      </c>
    </row>
    <row r="8" spans="2:7" ht="12" customHeight="1">
      <c r="B8" s="10" t="s">
        <v>216</v>
      </c>
      <c r="C8" s="11"/>
      <c r="D8" s="11"/>
      <c r="E8" s="12"/>
    </row>
    <row r="9" spans="2:7" ht="12" customHeight="1">
      <c r="B9" s="10" t="s">
        <v>217</v>
      </c>
      <c r="C9" s="11"/>
      <c r="D9" s="11"/>
      <c r="E9" s="12"/>
    </row>
    <row r="10" spans="2:7" ht="12" customHeight="1">
      <c r="B10" s="10" t="s">
        <v>218</v>
      </c>
      <c r="C10" s="11"/>
      <c r="D10" s="11"/>
      <c r="E10" s="12"/>
    </row>
    <row r="11" spans="2:7" ht="12" customHeight="1">
      <c r="B11" s="13" t="s">
        <v>219</v>
      </c>
      <c r="C11" s="11"/>
      <c r="D11" s="11"/>
      <c r="E11" s="12"/>
    </row>
    <row r="12" spans="2:7">
      <c r="B12" s="10" t="s">
        <v>220</v>
      </c>
      <c r="C12" s="14"/>
      <c r="D12" s="14"/>
      <c r="E12" s="14"/>
    </row>
    <row r="13" spans="2:7">
      <c r="B13" s="10" t="s">
        <v>221</v>
      </c>
      <c r="C13" s="14"/>
      <c r="D13" s="14"/>
      <c r="E13" s="14"/>
    </row>
    <row r="14" spans="2:7" ht="12" customHeight="1">
      <c r="B14" s="15" t="s">
        <v>222</v>
      </c>
      <c r="C14" s="16">
        <v>0</v>
      </c>
      <c r="D14" s="16">
        <v>18979.689999999999</v>
      </c>
      <c r="E14" s="17">
        <v>0</v>
      </c>
    </row>
    <row r="15" spans="2:7" ht="12" customHeight="1">
      <c r="B15" s="18" t="s">
        <v>223</v>
      </c>
      <c r="C15" s="19"/>
      <c r="D15" s="19"/>
      <c r="E15" s="20"/>
    </row>
    <row r="16" spans="2:7" ht="12" customHeight="1">
      <c r="B16" s="21" t="s">
        <v>224</v>
      </c>
      <c r="C16" s="19"/>
      <c r="D16" s="19"/>
      <c r="E16" s="20"/>
    </row>
    <row r="17" spans="2:5" ht="12" customHeight="1">
      <c r="B17" s="18" t="s">
        <v>225</v>
      </c>
      <c r="C17" s="19"/>
      <c r="D17" s="19"/>
      <c r="E17" s="20"/>
    </row>
    <row r="18" spans="2:5">
      <c r="B18" s="15" t="s">
        <v>226</v>
      </c>
      <c r="C18" s="20"/>
      <c r="D18" s="20"/>
      <c r="E18" s="20"/>
    </row>
    <row r="19" spans="2:5" ht="12.65" customHeight="1">
      <c r="B19" s="22" t="s">
        <v>227</v>
      </c>
      <c r="C19" s="23">
        <f>SUM(C8:C18)</f>
        <v>0</v>
      </c>
      <c r="D19" s="23">
        <f>SUM(D8:D18)</f>
        <v>18979.689999999999</v>
      </c>
      <c r="E19" s="24">
        <f>SUM(E8:E18)</f>
        <v>0</v>
      </c>
    </row>
    <row r="20" spans="2:5" ht="14.65" customHeight="1">
      <c r="B20" s="25" t="s">
        <v>227</v>
      </c>
      <c r="C20" s="26"/>
      <c r="D20" s="26"/>
      <c r="E20" s="27">
        <f>C19+D19+E19</f>
        <v>18979.689999999999</v>
      </c>
    </row>
    <row r="21" spans="2:5" ht="6.65" customHeight="1"/>
    <row r="22" spans="2:5" ht="21.65" customHeight="1"/>
    <row r="27" spans="2:5">
      <c r="D27" s="28"/>
    </row>
  </sheetData>
  <sheetProtection selectLockedCells="1"/>
  <mergeCells count="1">
    <mergeCell ref="B6:B7"/>
  </mergeCells>
  <pageMargins left="0.31805555555555598" right="0.28888888888888897" top="0.75" bottom="0.75" header="0.3" footer="0.3"/>
  <pageSetup paperSize="9" orientation="landscape"/>
  <headerFooter>
    <oddHeader>&amp;L&amp;"Tahoma,Navadno"&amp;7Razpisana dokumentacija&amp;R&amp;"Tahoma,Navadno"&amp;7SODO Sistemski operater distribucijskega omrežja z električno energijo, d.o.o.</oddHeader>
    <oddFooter>&amp;L&amp;"Tahoma,Navadno"&amp;7zavarovalno tehnična specifikacija&amp;R&amp;"Tahoma,Navadno"&amp;7SODO Sistemski operater distribucijskega omrežja z električno energijo, d.o.o.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Rekapitulacija</vt:lpstr>
      <vt:lpstr>SKLOP1Premož.-ponudb.predračun</vt:lpstr>
      <vt:lpstr>SKLOP1-POŽAR,POTRES zav.</vt:lpstr>
      <vt:lpstr>SKLOP1-VLOM</vt:lpstr>
      <vt:lpstr>SKLOP1-ZAV. RAZSTAV</vt:lpstr>
      <vt:lpstr>SKLOP1-ZAV. TOV. V DOM. PROMETU</vt:lpstr>
      <vt:lpstr>SKLOP1-Odgovornost</vt:lpstr>
      <vt:lpstr>SKLOP1-izplačane škode</vt:lpstr>
      <vt:lpstr>Rekapitulacija!Področje_tiskanja</vt:lpstr>
      <vt:lpstr>'SKLOP1-izplačane škode'!Področje_tiskanja</vt:lpstr>
      <vt:lpstr>'SKLOP1-Odgovornost'!Področje_tiskanja</vt:lpstr>
      <vt:lpstr>'SKLOP1-POŽAR,POTRES zav.'!Področje_tiskanja</vt:lpstr>
      <vt:lpstr>'SKLOP1Premož.-ponudb.predračun'!Področje_tiskanja</vt:lpstr>
      <vt:lpstr>'SKLOP1-VLOM'!Področje_tiskanja</vt:lpstr>
      <vt:lpstr>'SKLOP1-ZAV. RAZSTAV'!Področje_tiskanja</vt:lpstr>
      <vt:lpstr>'SKLOP1-ZAV. TOV. V DOM. PROMETU'!Področje_tiskanja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matej.slabanja@ateam.si</dc:creator>
  <cp:lastModifiedBy>Bojan Kuhar</cp:lastModifiedBy>
  <cp:lastPrinted>2019-08-19T07:00:00Z</cp:lastPrinted>
  <dcterms:created xsi:type="dcterms:W3CDTF">2012-11-15T19:28:00Z</dcterms:created>
  <dcterms:modified xsi:type="dcterms:W3CDTF">2022-09-06T12:01:23Z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1033-11.2.0.8339</vt:lpwstr>
  </property>
</Properties>
</file>